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09\"/>
    </mc:Choice>
  </mc:AlternateContent>
  <xr:revisionPtr revIDLastSave="0" documentId="13_ncr:1_{06CCCC6B-75AA-44AC-AC6F-8228B6744BEA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졍렬_여러 기준(1)" sheetId="9" r:id="rId2"/>
    <sheet name="회원정보_졍렬_여러 기준(2)" sheetId="11" r:id="rId3"/>
    <sheet name="회원정보_졍렬_여러 기준(3)" sheetId="12" r:id="rId4"/>
    <sheet name="회원정보_졍렬_여러 기준(4)" sheetId="13" r:id="rId5"/>
    <sheet name="회원정보_졍렬_여러 기준(5)" sheetId="14" r:id="rId6"/>
    <sheet name="회원정보_정렬_오름차순" sheetId="5" r:id="rId7"/>
    <sheet name="회원정보_정렬_내림차순" sheetId="6" r:id="rId8"/>
    <sheet name="회원정보_정렬_셀 색" sheetId="7" r:id="rId9"/>
    <sheet name="회원정보_정렬_글꼴 색" sheetId="8" r:id="rId10"/>
    <sheet name="분포표b" sheetId="4" r:id="rId11"/>
    <sheet name="분포표a" sheetId="3" r:id="rId12"/>
    <sheet name="참조표" sheetId="2" r:id="rId13"/>
  </sheets>
  <definedNames>
    <definedName name="_xlnm._FilterDatabase" localSheetId="0" hidden="1">회원정보!$A$1:$AJ$36</definedName>
    <definedName name="_xlnm._FilterDatabase" localSheetId="9" hidden="1">'회원정보_정렬_글꼴 색'!$K$1:$S$36</definedName>
    <definedName name="_xlnm._FilterDatabase" localSheetId="7" hidden="1">회원정보_정렬_내림차순!$K$1:$S$36</definedName>
    <definedName name="_xlnm._FilterDatabase" localSheetId="8" hidden="1">'회원정보_정렬_셀 색'!$A$1:$AJ$36</definedName>
    <definedName name="_xlnm._FilterDatabase" localSheetId="6" hidden="1">회원정보_정렬_오름차순!$A$1:$AJ$36</definedName>
    <definedName name="_xlnm._FilterDatabase" localSheetId="1" hidden="1">'회원정보_졍렬_여러 기준(1)'!$A$1:$AJ$36</definedName>
    <definedName name="_xlnm._FilterDatabase" localSheetId="2" hidden="1">'회원정보_졍렬_여러 기준(2)'!$A$1:$AJ$36</definedName>
    <definedName name="_xlnm._FilterDatabase" localSheetId="3" hidden="1">'회원정보_졍렬_여러 기준(3)'!$A$1:$AJ$36</definedName>
    <definedName name="_xlnm._FilterDatabase" localSheetId="4" hidden="1">'회원정보_졍렬_여러 기준(4)'!$A$1:$AJ$36</definedName>
    <definedName name="_xlnm._FilterDatabase" localSheetId="5" hidden="1">'회원정보_졍렬_여러 기준(5)'!$K$1:$S$36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6" i="14" l="1"/>
  <c r="AC36" i="14"/>
  <c r="AA36" i="14"/>
  <c r="Z36" i="14"/>
  <c r="Y36" i="14"/>
  <c r="X36" i="14"/>
  <c r="AH36" i="14" s="1"/>
  <c r="U36" i="14"/>
  <c r="T36" i="14"/>
  <c r="S36" i="14"/>
  <c r="Q36" i="14"/>
  <c r="H36" i="14"/>
  <c r="N36" i="14" s="1"/>
  <c r="G36" i="14"/>
  <c r="F36" i="14"/>
  <c r="D36" i="14"/>
  <c r="A36" i="14"/>
  <c r="B36" i="14" s="1"/>
  <c r="AJ35" i="14"/>
  <c r="AC35" i="14"/>
  <c r="AA35" i="14"/>
  <c r="Z35" i="14"/>
  <c r="Y35" i="14"/>
  <c r="X35" i="14"/>
  <c r="AD35" i="14" s="1"/>
  <c r="U35" i="14"/>
  <c r="T35" i="14"/>
  <c r="S35" i="14"/>
  <c r="Q35" i="14"/>
  <c r="H35" i="14"/>
  <c r="N35" i="14" s="1"/>
  <c r="G35" i="14"/>
  <c r="F35" i="14"/>
  <c r="D35" i="14"/>
  <c r="A35" i="14"/>
  <c r="B35" i="14" s="1"/>
  <c r="AJ34" i="14"/>
  <c r="AC34" i="14"/>
  <c r="AA34" i="14"/>
  <c r="Z34" i="14"/>
  <c r="Y34" i="14"/>
  <c r="X34" i="14"/>
  <c r="AF34" i="14" s="1"/>
  <c r="U34" i="14"/>
  <c r="T34" i="14"/>
  <c r="S34" i="14"/>
  <c r="Q34" i="14"/>
  <c r="H34" i="14"/>
  <c r="L34" i="14" s="1"/>
  <c r="G34" i="14"/>
  <c r="F34" i="14"/>
  <c r="D34" i="14"/>
  <c r="A34" i="14"/>
  <c r="B34" i="14" s="1"/>
  <c r="AJ33" i="14"/>
  <c r="AC33" i="14"/>
  <c r="AA33" i="14"/>
  <c r="Z33" i="14"/>
  <c r="Y33" i="14"/>
  <c r="X33" i="14"/>
  <c r="AD33" i="14" s="1"/>
  <c r="U33" i="14"/>
  <c r="T33" i="14"/>
  <c r="S33" i="14"/>
  <c r="Q33" i="14"/>
  <c r="H33" i="14"/>
  <c r="I33" i="14" s="1"/>
  <c r="G33" i="14"/>
  <c r="F33" i="14"/>
  <c r="D33" i="14"/>
  <c r="A33" i="14"/>
  <c r="B33" i="14" s="1"/>
  <c r="AJ32" i="14"/>
  <c r="AC32" i="14"/>
  <c r="AA32" i="14"/>
  <c r="Z32" i="14"/>
  <c r="Y32" i="14"/>
  <c r="X32" i="14"/>
  <c r="AH32" i="14" s="1"/>
  <c r="U32" i="14"/>
  <c r="T32" i="14"/>
  <c r="S32" i="14"/>
  <c r="Q32" i="14"/>
  <c r="K32" i="14"/>
  <c r="J32" i="14"/>
  <c r="I32" i="14"/>
  <c r="H32" i="14"/>
  <c r="N32" i="14" s="1"/>
  <c r="G32" i="14"/>
  <c r="F32" i="14"/>
  <c r="D32" i="14"/>
  <c r="A32" i="14"/>
  <c r="B32" i="14" s="1"/>
  <c r="AJ31" i="14"/>
  <c r="AC31" i="14"/>
  <c r="AA31" i="14"/>
  <c r="Z31" i="14"/>
  <c r="Y31" i="14"/>
  <c r="X31" i="14"/>
  <c r="U31" i="14"/>
  <c r="T31" i="14"/>
  <c r="S31" i="14"/>
  <c r="V31" i="14" s="1"/>
  <c r="W31" i="14" s="1"/>
  <c r="Q31" i="14"/>
  <c r="H31" i="14"/>
  <c r="N31" i="14" s="1"/>
  <c r="G31" i="14"/>
  <c r="F31" i="14"/>
  <c r="D31" i="14"/>
  <c r="A31" i="14"/>
  <c r="B31" i="14" s="1"/>
  <c r="AJ30" i="14"/>
  <c r="AC30" i="14"/>
  <c r="AA30" i="14"/>
  <c r="Z30" i="14"/>
  <c r="Y30" i="14"/>
  <c r="X30" i="14"/>
  <c r="AF30" i="14" s="1"/>
  <c r="U30" i="14"/>
  <c r="T30" i="14"/>
  <c r="S30" i="14"/>
  <c r="Q30" i="14"/>
  <c r="N30" i="14"/>
  <c r="M30" i="14"/>
  <c r="H30" i="14"/>
  <c r="L30" i="14" s="1"/>
  <c r="G30" i="14"/>
  <c r="F30" i="14"/>
  <c r="D30" i="14"/>
  <c r="A30" i="14"/>
  <c r="B30" i="14" s="1"/>
  <c r="AJ29" i="14"/>
  <c r="AC29" i="14"/>
  <c r="AA29" i="14"/>
  <c r="Z29" i="14"/>
  <c r="Y29" i="14"/>
  <c r="X29" i="14"/>
  <c r="AD29" i="14" s="1"/>
  <c r="U29" i="14"/>
  <c r="T29" i="14"/>
  <c r="S29" i="14"/>
  <c r="V29" i="14" s="1"/>
  <c r="W29" i="14" s="1"/>
  <c r="Q29" i="14"/>
  <c r="H29" i="14"/>
  <c r="I29" i="14" s="1"/>
  <c r="G29" i="14"/>
  <c r="F29" i="14"/>
  <c r="D29" i="14"/>
  <c r="A29" i="14"/>
  <c r="B29" i="14" s="1"/>
  <c r="AJ28" i="14"/>
  <c r="AC28" i="14"/>
  <c r="AA28" i="14"/>
  <c r="Z28" i="14"/>
  <c r="Y28" i="14"/>
  <c r="X28" i="14"/>
  <c r="U28" i="14"/>
  <c r="T28" i="14"/>
  <c r="S28" i="14"/>
  <c r="Q28" i="14"/>
  <c r="L28" i="14"/>
  <c r="K28" i="14"/>
  <c r="H28" i="14"/>
  <c r="N28" i="14" s="1"/>
  <c r="G28" i="14"/>
  <c r="F28" i="14"/>
  <c r="D28" i="14"/>
  <c r="A28" i="14"/>
  <c r="B28" i="14" s="1"/>
  <c r="AJ27" i="14"/>
  <c r="AC27" i="14"/>
  <c r="AA27" i="14"/>
  <c r="Z27" i="14"/>
  <c r="Y27" i="14"/>
  <c r="X27" i="14"/>
  <c r="U27" i="14"/>
  <c r="T27" i="14"/>
  <c r="S27" i="14"/>
  <c r="Q27" i="14"/>
  <c r="H27" i="14"/>
  <c r="N27" i="14" s="1"/>
  <c r="G27" i="14"/>
  <c r="F27" i="14"/>
  <c r="D27" i="14"/>
  <c r="A27" i="14"/>
  <c r="B27" i="14" s="1"/>
  <c r="AJ26" i="14"/>
  <c r="AC26" i="14"/>
  <c r="AA26" i="14"/>
  <c r="Z26" i="14"/>
  <c r="Y26" i="14"/>
  <c r="X26" i="14"/>
  <c r="AF26" i="14" s="1"/>
  <c r="U26" i="14"/>
  <c r="T26" i="14"/>
  <c r="S26" i="14"/>
  <c r="Q26" i="14"/>
  <c r="N26" i="14"/>
  <c r="M26" i="14"/>
  <c r="H26" i="14"/>
  <c r="L26" i="14" s="1"/>
  <c r="G26" i="14"/>
  <c r="F26" i="14"/>
  <c r="D26" i="14"/>
  <c r="A26" i="14"/>
  <c r="B26" i="14" s="1"/>
  <c r="AJ25" i="14"/>
  <c r="AC25" i="14"/>
  <c r="AA25" i="14"/>
  <c r="Z25" i="14"/>
  <c r="Y25" i="14"/>
  <c r="X25" i="14"/>
  <c r="AD25" i="14" s="1"/>
  <c r="U25" i="14"/>
  <c r="T25" i="14"/>
  <c r="V25" i="14" s="1"/>
  <c r="W25" i="14" s="1"/>
  <c r="S25" i="14"/>
  <c r="Q25" i="14"/>
  <c r="L25" i="14"/>
  <c r="K25" i="14"/>
  <c r="H25" i="14"/>
  <c r="I25" i="14" s="1"/>
  <c r="G25" i="14"/>
  <c r="F25" i="14"/>
  <c r="D25" i="14"/>
  <c r="A25" i="14"/>
  <c r="B25" i="14" s="1"/>
  <c r="AJ24" i="14"/>
  <c r="AC24" i="14"/>
  <c r="AA24" i="14"/>
  <c r="Z24" i="14"/>
  <c r="Y24" i="14"/>
  <c r="X24" i="14"/>
  <c r="U24" i="14"/>
  <c r="T24" i="14"/>
  <c r="V24" i="14" s="1"/>
  <c r="W24" i="14" s="1"/>
  <c r="S24" i="14"/>
  <c r="Q24" i="14"/>
  <c r="H24" i="14"/>
  <c r="N24" i="14" s="1"/>
  <c r="G24" i="14"/>
  <c r="F24" i="14"/>
  <c r="D24" i="14"/>
  <c r="A24" i="14"/>
  <c r="B24" i="14" s="1"/>
  <c r="AJ23" i="14"/>
  <c r="AC23" i="14"/>
  <c r="AA23" i="14"/>
  <c r="Z23" i="14"/>
  <c r="Y23" i="14"/>
  <c r="X23" i="14"/>
  <c r="U23" i="14"/>
  <c r="T23" i="14"/>
  <c r="S23" i="14"/>
  <c r="Q23" i="14"/>
  <c r="H23" i="14"/>
  <c r="N23" i="14" s="1"/>
  <c r="G23" i="14"/>
  <c r="F23" i="14"/>
  <c r="D23" i="14"/>
  <c r="A23" i="14"/>
  <c r="B23" i="14" s="1"/>
  <c r="AJ22" i="14"/>
  <c r="AC22" i="14"/>
  <c r="AA22" i="14"/>
  <c r="Z22" i="14"/>
  <c r="Y22" i="14"/>
  <c r="X22" i="14"/>
  <c r="AF22" i="14" s="1"/>
  <c r="U22" i="14"/>
  <c r="T22" i="14"/>
  <c r="S22" i="14"/>
  <c r="Q22" i="14"/>
  <c r="H22" i="14"/>
  <c r="K22" i="14" s="1"/>
  <c r="G22" i="14"/>
  <c r="F22" i="14"/>
  <c r="D22" i="14"/>
  <c r="A22" i="14"/>
  <c r="B22" i="14" s="1"/>
  <c r="AJ21" i="14"/>
  <c r="AC21" i="14"/>
  <c r="AA21" i="14"/>
  <c r="Z21" i="14"/>
  <c r="Y21" i="14"/>
  <c r="X21" i="14"/>
  <c r="AD21" i="14" s="1"/>
  <c r="U21" i="14"/>
  <c r="V21" i="14" s="1"/>
  <c r="W21" i="14" s="1"/>
  <c r="T21" i="14"/>
  <c r="S21" i="14"/>
  <c r="Q21" i="14"/>
  <c r="L21" i="14"/>
  <c r="H21" i="14"/>
  <c r="J21" i="14" s="1"/>
  <c r="G21" i="14"/>
  <c r="F21" i="14"/>
  <c r="D21" i="14"/>
  <c r="A21" i="14"/>
  <c r="B21" i="14" s="1"/>
  <c r="AJ20" i="14"/>
  <c r="AC20" i="14"/>
  <c r="AA20" i="14"/>
  <c r="Z20" i="14"/>
  <c r="Y20" i="14"/>
  <c r="X20" i="14"/>
  <c r="U20" i="14"/>
  <c r="T20" i="14"/>
  <c r="S20" i="14"/>
  <c r="Q20" i="14"/>
  <c r="H20" i="14"/>
  <c r="M20" i="14" s="1"/>
  <c r="G20" i="14"/>
  <c r="F20" i="14"/>
  <c r="D20" i="14"/>
  <c r="A20" i="14"/>
  <c r="B20" i="14" s="1"/>
  <c r="AJ19" i="14"/>
  <c r="AC19" i="14"/>
  <c r="AA19" i="14"/>
  <c r="Z19" i="14"/>
  <c r="Y19" i="14"/>
  <c r="X19" i="14"/>
  <c r="U19" i="14"/>
  <c r="T19" i="14"/>
  <c r="S19" i="14"/>
  <c r="Q19" i="14"/>
  <c r="H19" i="14"/>
  <c r="N19" i="14" s="1"/>
  <c r="G19" i="14"/>
  <c r="F19" i="14"/>
  <c r="D19" i="14"/>
  <c r="A19" i="14"/>
  <c r="B19" i="14" s="1"/>
  <c r="AJ18" i="14"/>
  <c r="AC18" i="14"/>
  <c r="AA18" i="14"/>
  <c r="Z18" i="14"/>
  <c r="Y18" i="14"/>
  <c r="X18" i="14"/>
  <c r="AF18" i="14" s="1"/>
  <c r="U18" i="14"/>
  <c r="T18" i="14"/>
  <c r="S18" i="14"/>
  <c r="Q18" i="14"/>
  <c r="H18" i="14"/>
  <c r="K18" i="14" s="1"/>
  <c r="G18" i="14"/>
  <c r="F18" i="14"/>
  <c r="D18" i="14"/>
  <c r="A18" i="14"/>
  <c r="B18" i="14" s="1"/>
  <c r="AJ17" i="14"/>
  <c r="AC17" i="14"/>
  <c r="AA17" i="14"/>
  <c r="Z17" i="14"/>
  <c r="Y17" i="14"/>
  <c r="X17" i="14"/>
  <c r="AD17" i="14" s="1"/>
  <c r="U17" i="14"/>
  <c r="T17" i="14"/>
  <c r="S17" i="14"/>
  <c r="Q17" i="14"/>
  <c r="K17" i="14"/>
  <c r="H17" i="14"/>
  <c r="J17" i="14" s="1"/>
  <c r="G17" i="14"/>
  <c r="F17" i="14"/>
  <c r="D17" i="14"/>
  <c r="A17" i="14"/>
  <c r="B17" i="14" s="1"/>
  <c r="AJ16" i="14"/>
  <c r="AC16" i="14"/>
  <c r="AA16" i="14"/>
  <c r="Z16" i="14"/>
  <c r="Y16" i="14"/>
  <c r="X16" i="14"/>
  <c r="U16" i="14"/>
  <c r="T16" i="14"/>
  <c r="V16" i="14" s="1"/>
  <c r="W16" i="14" s="1"/>
  <c r="S16" i="14"/>
  <c r="Q16" i="14"/>
  <c r="N16" i="14"/>
  <c r="H16" i="14"/>
  <c r="M16" i="14" s="1"/>
  <c r="G16" i="14"/>
  <c r="F16" i="14"/>
  <c r="D16" i="14"/>
  <c r="A16" i="14"/>
  <c r="B16" i="14" s="1"/>
  <c r="AJ15" i="14"/>
  <c r="AC15" i="14"/>
  <c r="AA15" i="14"/>
  <c r="Z15" i="14"/>
  <c r="Y15" i="14"/>
  <c r="X15" i="14"/>
  <c r="U15" i="14"/>
  <c r="T15" i="14"/>
  <c r="S15" i="14"/>
  <c r="Q15" i="14"/>
  <c r="H15" i="14"/>
  <c r="N15" i="14" s="1"/>
  <c r="G15" i="14"/>
  <c r="F15" i="14"/>
  <c r="D15" i="14"/>
  <c r="A15" i="14"/>
  <c r="B15" i="14" s="1"/>
  <c r="AJ14" i="14"/>
  <c r="AC14" i="14"/>
  <c r="AA14" i="14"/>
  <c r="Z14" i="14"/>
  <c r="Y14" i="14"/>
  <c r="X14" i="14"/>
  <c r="AF14" i="14" s="1"/>
  <c r="U14" i="14"/>
  <c r="T14" i="14"/>
  <c r="S14" i="14"/>
  <c r="Q14" i="14"/>
  <c r="N14" i="14"/>
  <c r="M14" i="14"/>
  <c r="H14" i="14"/>
  <c r="K14" i="14" s="1"/>
  <c r="G14" i="14"/>
  <c r="F14" i="14"/>
  <c r="D14" i="14"/>
  <c r="A14" i="14"/>
  <c r="B14" i="14" s="1"/>
  <c r="AJ13" i="14"/>
  <c r="AC13" i="14"/>
  <c r="AA13" i="14"/>
  <c r="Z13" i="14"/>
  <c r="Y13" i="14"/>
  <c r="X13" i="14"/>
  <c r="AD13" i="14" s="1"/>
  <c r="U13" i="14"/>
  <c r="T13" i="14"/>
  <c r="S13" i="14"/>
  <c r="V13" i="14" s="1"/>
  <c r="W13" i="14" s="1"/>
  <c r="Q13" i="14"/>
  <c r="H13" i="14"/>
  <c r="J13" i="14" s="1"/>
  <c r="G13" i="14"/>
  <c r="F13" i="14"/>
  <c r="D13" i="14"/>
  <c r="A13" i="14"/>
  <c r="B13" i="14" s="1"/>
  <c r="AJ12" i="14"/>
  <c r="AC12" i="14"/>
  <c r="AA12" i="14"/>
  <c r="Z12" i="14"/>
  <c r="Y12" i="14"/>
  <c r="X12" i="14"/>
  <c r="AG12" i="14" s="1"/>
  <c r="U12" i="14"/>
  <c r="T12" i="14"/>
  <c r="S12" i="14"/>
  <c r="Q12" i="14"/>
  <c r="I12" i="14"/>
  <c r="H12" i="14"/>
  <c r="M12" i="14" s="1"/>
  <c r="G12" i="14"/>
  <c r="F12" i="14"/>
  <c r="D12" i="14"/>
  <c r="A12" i="14"/>
  <c r="B12" i="14" s="1"/>
  <c r="AJ11" i="14"/>
  <c r="AC11" i="14"/>
  <c r="AA11" i="14"/>
  <c r="Z11" i="14"/>
  <c r="Y11" i="14"/>
  <c r="X11" i="14"/>
  <c r="AG11" i="14" s="1"/>
  <c r="U11" i="14"/>
  <c r="T11" i="14"/>
  <c r="S11" i="14"/>
  <c r="Q11" i="14"/>
  <c r="H11" i="14"/>
  <c r="N11" i="14" s="1"/>
  <c r="G11" i="14"/>
  <c r="F11" i="14"/>
  <c r="D11" i="14"/>
  <c r="A11" i="14"/>
  <c r="B11" i="14" s="1"/>
  <c r="AJ10" i="14"/>
  <c r="AC10" i="14"/>
  <c r="AA10" i="14"/>
  <c r="Z10" i="14"/>
  <c r="Y10" i="14"/>
  <c r="X10" i="14"/>
  <c r="AF10" i="14" s="1"/>
  <c r="U10" i="14"/>
  <c r="T10" i="14"/>
  <c r="S10" i="14"/>
  <c r="Q10" i="14"/>
  <c r="H10" i="14"/>
  <c r="K10" i="14" s="1"/>
  <c r="G10" i="14"/>
  <c r="F10" i="14"/>
  <c r="D10" i="14"/>
  <c r="A10" i="14"/>
  <c r="B10" i="14" s="1"/>
  <c r="AJ9" i="14"/>
  <c r="AC9" i="14"/>
  <c r="AA9" i="14"/>
  <c r="Z9" i="14"/>
  <c r="Y9" i="14"/>
  <c r="X9" i="14"/>
  <c r="AD9" i="14" s="1"/>
  <c r="U9" i="14"/>
  <c r="T9" i="14"/>
  <c r="S9" i="14"/>
  <c r="V9" i="14" s="1"/>
  <c r="W9" i="14" s="1"/>
  <c r="Q9" i="14"/>
  <c r="H9" i="14"/>
  <c r="J9" i="14" s="1"/>
  <c r="G9" i="14"/>
  <c r="F9" i="14"/>
  <c r="D9" i="14"/>
  <c r="A9" i="14"/>
  <c r="B9" i="14" s="1"/>
  <c r="AJ8" i="14"/>
  <c r="AC8" i="14"/>
  <c r="AA8" i="14"/>
  <c r="Z8" i="14"/>
  <c r="Y8" i="14"/>
  <c r="X8" i="14"/>
  <c r="U8" i="14"/>
  <c r="T8" i="14"/>
  <c r="S8" i="14"/>
  <c r="Q8" i="14"/>
  <c r="H8" i="14"/>
  <c r="M8" i="14" s="1"/>
  <c r="G8" i="14"/>
  <c r="F8" i="14"/>
  <c r="D8" i="14"/>
  <c r="A8" i="14"/>
  <c r="B8" i="14" s="1"/>
  <c r="AJ7" i="14"/>
  <c r="AC7" i="14"/>
  <c r="AA7" i="14"/>
  <c r="Z7" i="14"/>
  <c r="Y7" i="14"/>
  <c r="X7" i="14"/>
  <c r="U7" i="14"/>
  <c r="T7" i="14"/>
  <c r="S7" i="14"/>
  <c r="Q7" i="14"/>
  <c r="H7" i="14"/>
  <c r="N7" i="14" s="1"/>
  <c r="G7" i="14"/>
  <c r="F7" i="14"/>
  <c r="D7" i="14"/>
  <c r="B7" i="14"/>
  <c r="A7" i="14"/>
  <c r="AJ6" i="14"/>
  <c r="AC6" i="14"/>
  <c r="AA6" i="14"/>
  <c r="Z6" i="14"/>
  <c r="Y6" i="14"/>
  <c r="X6" i="14"/>
  <c r="AF6" i="14" s="1"/>
  <c r="U6" i="14"/>
  <c r="T6" i="14"/>
  <c r="S6" i="14"/>
  <c r="Q6" i="14"/>
  <c r="H6" i="14"/>
  <c r="K6" i="14" s="1"/>
  <c r="G6" i="14"/>
  <c r="F6" i="14"/>
  <c r="D6" i="14"/>
  <c r="A6" i="14"/>
  <c r="B6" i="14" s="1"/>
  <c r="AJ5" i="14"/>
  <c r="AC5" i="14"/>
  <c r="AA5" i="14"/>
  <c r="Z5" i="14"/>
  <c r="Y5" i="14"/>
  <c r="X5" i="14"/>
  <c r="AD5" i="14" s="1"/>
  <c r="U5" i="14"/>
  <c r="V5" i="14" s="1"/>
  <c r="W5" i="14" s="1"/>
  <c r="T5" i="14"/>
  <c r="S5" i="14"/>
  <c r="Q5" i="14"/>
  <c r="H5" i="14"/>
  <c r="J5" i="14" s="1"/>
  <c r="G5" i="14"/>
  <c r="F5" i="14"/>
  <c r="D5" i="14"/>
  <c r="A5" i="14"/>
  <c r="B5" i="14" s="1"/>
  <c r="AJ4" i="14"/>
  <c r="AC4" i="14"/>
  <c r="AA4" i="14"/>
  <c r="Z4" i="14"/>
  <c r="Y4" i="14"/>
  <c r="X4" i="14"/>
  <c r="U4" i="14"/>
  <c r="T4" i="14"/>
  <c r="S4" i="14"/>
  <c r="Q4" i="14"/>
  <c r="H4" i="14"/>
  <c r="M4" i="14" s="1"/>
  <c r="G4" i="14"/>
  <c r="F4" i="14"/>
  <c r="D4" i="14"/>
  <c r="A4" i="14"/>
  <c r="B4" i="14" s="1"/>
  <c r="AJ3" i="14"/>
  <c r="AC3" i="14"/>
  <c r="AA3" i="14"/>
  <c r="Z3" i="14"/>
  <c r="Y3" i="14"/>
  <c r="X3" i="14"/>
  <c r="U3" i="14"/>
  <c r="T3" i="14"/>
  <c r="S3" i="14"/>
  <c r="Q3" i="14"/>
  <c r="H3" i="14"/>
  <c r="N3" i="14" s="1"/>
  <c r="G3" i="14"/>
  <c r="F3" i="14"/>
  <c r="D3" i="14"/>
  <c r="A3" i="14"/>
  <c r="B3" i="14" s="1"/>
  <c r="AJ2" i="14"/>
  <c r="AC2" i="14"/>
  <c r="AA2" i="14"/>
  <c r="Z2" i="14"/>
  <c r="Y2" i="14"/>
  <c r="X2" i="14"/>
  <c r="AF2" i="14" s="1"/>
  <c r="U2" i="14"/>
  <c r="T2" i="14"/>
  <c r="S2" i="14"/>
  <c r="Q2" i="14"/>
  <c r="H2" i="14"/>
  <c r="K2" i="14" s="1"/>
  <c r="G2" i="14"/>
  <c r="F2" i="14"/>
  <c r="D2" i="14"/>
  <c r="A2" i="14"/>
  <c r="B2" i="14" s="1"/>
  <c r="AJ36" i="13"/>
  <c r="AC36" i="13"/>
  <c r="AA36" i="13"/>
  <c r="Z36" i="13"/>
  <c r="Y36" i="13"/>
  <c r="X36" i="13"/>
  <c r="AH36" i="13" s="1"/>
  <c r="U36" i="13"/>
  <c r="T36" i="13"/>
  <c r="S36" i="13"/>
  <c r="V36" i="13" s="1"/>
  <c r="W36" i="13" s="1"/>
  <c r="Q36" i="13"/>
  <c r="L36" i="13"/>
  <c r="H36" i="13"/>
  <c r="N36" i="13" s="1"/>
  <c r="G36" i="13"/>
  <c r="F36" i="13"/>
  <c r="D36" i="13"/>
  <c r="A36" i="13"/>
  <c r="B36" i="13" s="1"/>
  <c r="AJ35" i="13"/>
  <c r="AC35" i="13"/>
  <c r="AA35" i="13"/>
  <c r="Z35" i="13"/>
  <c r="Y35" i="13"/>
  <c r="X35" i="13"/>
  <c r="U35" i="13"/>
  <c r="T35" i="13"/>
  <c r="S35" i="13"/>
  <c r="Q35" i="13"/>
  <c r="N35" i="13"/>
  <c r="J35" i="13"/>
  <c r="I35" i="13"/>
  <c r="H35" i="13"/>
  <c r="M35" i="13" s="1"/>
  <c r="G35" i="13"/>
  <c r="F35" i="13"/>
  <c r="D35" i="13"/>
  <c r="A35" i="13"/>
  <c r="B35" i="13" s="1"/>
  <c r="AJ34" i="13"/>
  <c r="AC34" i="13"/>
  <c r="AA34" i="13"/>
  <c r="Z34" i="13"/>
  <c r="Y34" i="13"/>
  <c r="X34" i="13"/>
  <c r="AD34" i="13" s="1"/>
  <c r="U34" i="13"/>
  <c r="T34" i="13"/>
  <c r="S34" i="13"/>
  <c r="Q34" i="13"/>
  <c r="H34" i="13"/>
  <c r="L34" i="13" s="1"/>
  <c r="G34" i="13"/>
  <c r="F34" i="13"/>
  <c r="D34" i="13"/>
  <c r="A34" i="13"/>
  <c r="B34" i="13" s="1"/>
  <c r="AJ33" i="13"/>
  <c r="AC33" i="13"/>
  <c r="AA33" i="13"/>
  <c r="Z33" i="13"/>
  <c r="Y33" i="13"/>
  <c r="X33" i="13"/>
  <c r="AD33" i="13" s="1"/>
  <c r="U33" i="13"/>
  <c r="T33" i="13"/>
  <c r="S33" i="13"/>
  <c r="Q33" i="13"/>
  <c r="H33" i="13"/>
  <c r="K33" i="13" s="1"/>
  <c r="G33" i="13"/>
  <c r="F33" i="13"/>
  <c r="D33" i="13"/>
  <c r="A33" i="13"/>
  <c r="B33" i="13" s="1"/>
  <c r="AJ32" i="13"/>
  <c r="AC32" i="13"/>
  <c r="AA32" i="13"/>
  <c r="Z32" i="13"/>
  <c r="Y32" i="13"/>
  <c r="X32" i="13"/>
  <c r="U32" i="13"/>
  <c r="T32" i="13"/>
  <c r="S32" i="13"/>
  <c r="Q32" i="13"/>
  <c r="H32" i="13"/>
  <c r="N32" i="13" s="1"/>
  <c r="G32" i="13"/>
  <c r="F32" i="13"/>
  <c r="D32" i="13"/>
  <c r="A32" i="13"/>
  <c r="B32" i="13" s="1"/>
  <c r="AJ31" i="13"/>
  <c r="AC31" i="13"/>
  <c r="AA31" i="13"/>
  <c r="Z31" i="13"/>
  <c r="Y31" i="13"/>
  <c r="X31" i="13"/>
  <c r="U31" i="13"/>
  <c r="T31" i="13"/>
  <c r="S31" i="13"/>
  <c r="Q31" i="13"/>
  <c r="H31" i="13"/>
  <c r="M31" i="13" s="1"/>
  <c r="G31" i="13"/>
  <c r="F31" i="13"/>
  <c r="D31" i="13"/>
  <c r="A31" i="13"/>
  <c r="B31" i="13" s="1"/>
  <c r="AJ30" i="13"/>
  <c r="AC30" i="13"/>
  <c r="AA30" i="13"/>
  <c r="Z30" i="13"/>
  <c r="Y30" i="13"/>
  <c r="X30" i="13"/>
  <c r="AG30" i="13" s="1"/>
  <c r="U30" i="13"/>
  <c r="T30" i="13"/>
  <c r="S30" i="13"/>
  <c r="Q30" i="13"/>
  <c r="H30" i="13"/>
  <c r="L30" i="13" s="1"/>
  <c r="G30" i="13"/>
  <c r="F30" i="13"/>
  <c r="D30" i="13"/>
  <c r="A30" i="13"/>
  <c r="B30" i="13" s="1"/>
  <c r="AJ29" i="13"/>
  <c r="AC29" i="13"/>
  <c r="AA29" i="13"/>
  <c r="Z29" i="13"/>
  <c r="Y29" i="13"/>
  <c r="X29" i="13"/>
  <c r="AD29" i="13" s="1"/>
  <c r="U29" i="13"/>
  <c r="T29" i="13"/>
  <c r="S29" i="13"/>
  <c r="Q29" i="13"/>
  <c r="H29" i="13"/>
  <c r="K29" i="13" s="1"/>
  <c r="G29" i="13"/>
  <c r="F29" i="13"/>
  <c r="D29" i="13"/>
  <c r="A29" i="13"/>
  <c r="B29" i="13" s="1"/>
  <c r="AJ28" i="13"/>
  <c r="AC28" i="13"/>
  <c r="AA28" i="13"/>
  <c r="Z28" i="13"/>
  <c r="Y28" i="13"/>
  <c r="X28" i="13"/>
  <c r="AG28" i="13" s="1"/>
  <c r="U28" i="13"/>
  <c r="T28" i="13"/>
  <c r="S28" i="13"/>
  <c r="Q28" i="13"/>
  <c r="H28" i="13"/>
  <c r="N28" i="13" s="1"/>
  <c r="G28" i="13"/>
  <c r="F28" i="13"/>
  <c r="D28" i="13"/>
  <c r="A28" i="13"/>
  <c r="B28" i="13" s="1"/>
  <c r="AJ27" i="13"/>
  <c r="AC27" i="13"/>
  <c r="AA27" i="13"/>
  <c r="Z27" i="13"/>
  <c r="Y27" i="13"/>
  <c r="X27" i="13"/>
  <c r="U27" i="13"/>
  <c r="T27" i="13"/>
  <c r="S27" i="13"/>
  <c r="Q27" i="13"/>
  <c r="H27" i="13"/>
  <c r="M27" i="13" s="1"/>
  <c r="G27" i="13"/>
  <c r="F27" i="13"/>
  <c r="D27" i="13"/>
  <c r="B27" i="13"/>
  <c r="A27" i="13"/>
  <c r="AJ26" i="13"/>
  <c r="AC26" i="13"/>
  <c r="AA26" i="13"/>
  <c r="Z26" i="13"/>
  <c r="Y26" i="13"/>
  <c r="X26" i="13"/>
  <c r="U26" i="13"/>
  <c r="T26" i="13"/>
  <c r="S26" i="13"/>
  <c r="Q26" i="13"/>
  <c r="H26" i="13"/>
  <c r="L26" i="13" s="1"/>
  <c r="G26" i="13"/>
  <c r="F26" i="13"/>
  <c r="D26" i="13"/>
  <c r="B26" i="13"/>
  <c r="A26" i="13"/>
  <c r="AJ25" i="13"/>
  <c r="AC25" i="13"/>
  <c r="AA25" i="13"/>
  <c r="Z25" i="13"/>
  <c r="Y25" i="13"/>
  <c r="X25" i="13"/>
  <c r="AD25" i="13" s="1"/>
  <c r="U25" i="13"/>
  <c r="T25" i="13"/>
  <c r="S25" i="13"/>
  <c r="Q25" i="13"/>
  <c r="J25" i="13"/>
  <c r="H25" i="13"/>
  <c r="K25" i="13" s="1"/>
  <c r="G25" i="13"/>
  <c r="F25" i="13"/>
  <c r="D25" i="13"/>
  <c r="A25" i="13"/>
  <c r="B25" i="13" s="1"/>
  <c r="AJ24" i="13"/>
  <c r="AC24" i="13"/>
  <c r="AA24" i="13"/>
  <c r="Z24" i="13"/>
  <c r="Y24" i="13"/>
  <c r="X24" i="13"/>
  <c r="AG24" i="13" s="1"/>
  <c r="U24" i="13"/>
  <c r="T24" i="13"/>
  <c r="V24" i="13" s="1"/>
  <c r="W24" i="13" s="1"/>
  <c r="S24" i="13"/>
  <c r="Q24" i="13"/>
  <c r="H24" i="13"/>
  <c r="N24" i="13" s="1"/>
  <c r="G24" i="13"/>
  <c r="F24" i="13"/>
  <c r="D24" i="13"/>
  <c r="A24" i="13"/>
  <c r="B24" i="13" s="1"/>
  <c r="AJ23" i="13"/>
  <c r="AC23" i="13"/>
  <c r="AA23" i="13"/>
  <c r="Z23" i="13"/>
  <c r="Y23" i="13"/>
  <c r="X23" i="13"/>
  <c r="U23" i="13"/>
  <c r="T23" i="13"/>
  <c r="S23" i="13"/>
  <c r="Q23" i="13"/>
  <c r="N23" i="13"/>
  <c r="H23" i="13"/>
  <c r="M23" i="13" s="1"/>
  <c r="G23" i="13"/>
  <c r="F23" i="13"/>
  <c r="D23" i="13"/>
  <c r="A23" i="13"/>
  <c r="B23" i="13" s="1"/>
  <c r="AJ22" i="13"/>
  <c r="AC22" i="13"/>
  <c r="AA22" i="13"/>
  <c r="Z22" i="13"/>
  <c r="Y22" i="13"/>
  <c r="X22" i="13"/>
  <c r="U22" i="13"/>
  <c r="T22" i="13"/>
  <c r="S22" i="13"/>
  <c r="Q22" i="13"/>
  <c r="H22" i="13"/>
  <c r="L22" i="13" s="1"/>
  <c r="G22" i="13"/>
  <c r="F22" i="13"/>
  <c r="D22" i="13"/>
  <c r="A22" i="13"/>
  <c r="B22" i="13" s="1"/>
  <c r="AJ21" i="13"/>
  <c r="AC21" i="13"/>
  <c r="AA21" i="13"/>
  <c r="Z21" i="13"/>
  <c r="Y21" i="13"/>
  <c r="X21" i="13"/>
  <c r="AD21" i="13" s="1"/>
  <c r="U21" i="13"/>
  <c r="T21" i="13"/>
  <c r="S21" i="13"/>
  <c r="Q21" i="13"/>
  <c r="H21" i="13"/>
  <c r="I21" i="13" s="1"/>
  <c r="G21" i="13"/>
  <c r="F21" i="13"/>
  <c r="D21" i="13"/>
  <c r="A21" i="13"/>
  <c r="B21" i="13" s="1"/>
  <c r="AJ20" i="13"/>
  <c r="AC20" i="13"/>
  <c r="AA20" i="13"/>
  <c r="Z20" i="13"/>
  <c r="Y20" i="13"/>
  <c r="X20" i="13"/>
  <c r="U20" i="13"/>
  <c r="T20" i="13"/>
  <c r="V20" i="13" s="1"/>
  <c r="W20" i="13" s="1"/>
  <c r="S20" i="13"/>
  <c r="Q20" i="13"/>
  <c r="H20" i="13"/>
  <c r="N20" i="13" s="1"/>
  <c r="G20" i="13"/>
  <c r="F20" i="13"/>
  <c r="D20" i="13"/>
  <c r="A20" i="13"/>
  <c r="B20" i="13" s="1"/>
  <c r="AJ19" i="13"/>
  <c r="AC19" i="13"/>
  <c r="AA19" i="13"/>
  <c r="Z19" i="13"/>
  <c r="Y19" i="13"/>
  <c r="X19" i="13"/>
  <c r="U19" i="13"/>
  <c r="T19" i="13"/>
  <c r="S19" i="13"/>
  <c r="Q19" i="13"/>
  <c r="H19" i="13"/>
  <c r="M19" i="13" s="1"/>
  <c r="G19" i="13"/>
  <c r="F19" i="13"/>
  <c r="D19" i="13"/>
  <c r="A19" i="13"/>
  <c r="B19" i="13" s="1"/>
  <c r="AJ18" i="13"/>
  <c r="AC18" i="13"/>
  <c r="AA18" i="13"/>
  <c r="Z18" i="13"/>
  <c r="Y18" i="13"/>
  <c r="X18" i="13"/>
  <c r="U18" i="13"/>
  <c r="T18" i="13"/>
  <c r="S18" i="13"/>
  <c r="Q18" i="13"/>
  <c r="H18" i="13"/>
  <c r="L18" i="13" s="1"/>
  <c r="G18" i="13"/>
  <c r="F18" i="13"/>
  <c r="D18" i="13"/>
  <c r="A18" i="13"/>
  <c r="B18" i="13" s="1"/>
  <c r="AJ17" i="13"/>
  <c r="AC17" i="13"/>
  <c r="AA17" i="13"/>
  <c r="Z17" i="13"/>
  <c r="Y17" i="13"/>
  <c r="X17" i="13"/>
  <c r="AD17" i="13" s="1"/>
  <c r="U17" i="13"/>
  <c r="T17" i="13"/>
  <c r="S17" i="13"/>
  <c r="Q17" i="13"/>
  <c r="H17" i="13"/>
  <c r="I17" i="13" s="1"/>
  <c r="G17" i="13"/>
  <c r="F17" i="13"/>
  <c r="D17" i="13"/>
  <c r="A17" i="13"/>
  <c r="B17" i="13" s="1"/>
  <c r="AJ16" i="13"/>
  <c r="AC16" i="13"/>
  <c r="AA16" i="13"/>
  <c r="Z16" i="13"/>
  <c r="Y16" i="13"/>
  <c r="X16" i="13"/>
  <c r="U16" i="13"/>
  <c r="T16" i="13"/>
  <c r="S16" i="13"/>
  <c r="Q16" i="13"/>
  <c r="L16" i="13"/>
  <c r="K16" i="13"/>
  <c r="H16" i="13"/>
  <c r="N16" i="13" s="1"/>
  <c r="G16" i="13"/>
  <c r="F16" i="13"/>
  <c r="D16" i="13"/>
  <c r="A16" i="13"/>
  <c r="B16" i="13" s="1"/>
  <c r="AJ15" i="13"/>
  <c r="AC15" i="13"/>
  <c r="AA15" i="13"/>
  <c r="Z15" i="13"/>
  <c r="Y15" i="13"/>
  <c r="X15" i="13"/>
  <c r="U15" i="13"/>
  <c r="T15" i="13"/>
  <c r="S15" i="13"/>
  <c r="Q15" i="13"/>
  <c r="H15" i="13"/>
  <c r="M15" i="13" s="1"/>
  <c r="G15" i="13"/>
  <c r="F15" i="13"/>
  <c r="D15" i="13"/>
  <c r="A15" i="13"/>
  <c r="B15" i="13" s="1"/>
  <c r="AJ14" i="13"/>
  <c r="AC14" i="13"/>
  <c r="AA14" i="13"/>
  <c r="Z14" i="13"/>
  <c r="Y14" i="13"/>
  <c r="X14" i="13"/>
  <c r="AG14" i="13" s="1"/>
  <c r="U14" i="13"/>
  <c r="T14" i="13"/>
  <c r="S14" i="13"/>
  <c r="Q14" i="13"/>
  <c r="H14" i="13"/>
  <c r="L14" i="13" s="1"/>
  <c r="G14" i="13"/>
  <c r="F14" i="13"/>
  <c r="D14" i="13"/>
  <c r="A14" i="13"/>
  <c r="B14" i="13" s="1"/>
  <c r="AJ13" i="13"/>
  <c r="AC13" i="13"/>
  <c r="AA13" i="13"/>
  <c r="Z13" i="13"/>
  <c r="Y13" i="13"/>
  <c r="X13" i="13"/>
  <c r="AD13" i="13" s="1"/>
  <c r="U13" i="13"/>
  <c r="T13" i="13"/>
  <c r="S13" i="13"/>
  <c r="Q13" i="13"/>
  <c r="H13" i="13"/>
  <c r="I13" i="13" s="1"/>
  <c r="G13" i="13"/>
  <c r="F13" i="13"/>
  <c r="D13" i="13"/>
  <c r="B13" i="13"/>
  <c r="A13" i="13"/>
  <c r="AJ12" i="13"/>
  <c r="AC12" i="13"/>
  <c r="AA12" i="13"/>
  <c r="Z12" i="13"/>
  <c r="Y12" i="13"/>
  <c r="X12" i="13"/>
  <c r="U12" i="13"/>
  <c r="T12" i="13"/>
  <c r="S12" i="13"/>
  <c r="Q12" i="13"/>
  <c r="H12" i="13"/>
  <c r="N12" i="13" s="1"/>
  <c r="G12" i="13"/>
  <c r="F12" i="13"/>
  <c r="D12" i="13"/>
  <c r="A12" i="13"/>
  <c r="B12" i="13" s="1"/>
  <c r="AJ11" i="13"/>
  <c r="AC11" i="13"/>
  <c r="AA11" i="13"/>
  <c r="Z11" i="13"/>
  <c r="Y11" i="13"/>
  <c r="X11" i="13"/>
  <c r="U11" i="13"/>
  <c r="T11" i="13"/>
  <c r="S11" i="13"/>
  <c r="V11" i="13" s="1"/>
  <c r="W11" i="13" s="1"/>
  <c r="Q11" i="13"/>
  <c r="J11" i="13"/>
  <c r="H11" i="13"/>
  <c r="M11" i="13" s="1"/>
  <c r="G11" i="13"/>
  <c r="F11" i="13"/>
  <c r="D11" i="13"/>
  <c r="A11" i="13"/>
  <c r="B11" i="13" s="1"/>
  <c r="AJ10" i="13"/>
  <c r="AC10" i="13"/>
  <c r="AA10" i="13"/>
  <c r="Z10" i="13"/>
  <c r="Y10" i="13"/>
  <c r="X10" i="13"/>
  <c r="AG10" i="13" s="1"/>
  <c r="U10" i="13"/>
  <c r="T10" i="13"/>
  <c r="S10" i="13"/>
  <c r="Q10" i="13"/>
  <c r="H10" i="13"/>
  <c r="L10" i="13" s="1"/>
  <c r="G10" i="13"/>
  <c r="F10" i="13"/>
  <c r="D10" i="13"/>
  <c r="A10" i="13"/>
  <c r="B10" i="13" s="1"/>
  <c r="AJ9" i="13"/>
  <c r="AC9" i="13"/>
  <c r="AA9" i="13"/>
  <c r="Z9" i="13"/>
  <c r="Y9" i="13"/>
  <c r="X9" i="13"/>
  <c r="AD9" i="13" s="1"/>
  <c r="U9" i="13"/>
  <c r="T9" i="13"/>
  <c r="S9" i="13"/>
  <c r="Q9" i="13"/>
  <c r="M9" i="13"/>
  <c r="H9" i="13"/>
  <c r="I9" i="13" s="1"/>
  <c r="G9" i="13"/>
  <c r="F9" i="13"/>
  <c r="D9" i="13"/>
  <c r="A9" i="13"/>
  <c r="B9" i="13" s="1"/>
  <c r="AJ8" i="13"/>
  <c r="AC8" i="13"/>
  <c r="AA8" i="13"/>
  <c r="Z8" i="13"/>
  <c r="Y8" i="13"/>
  <c r="X8" i="13"/>
  <c r="AH8" i="13" s="1"/>
  <c r="U8" i="13"/>
  <c r="T8" i="13"/>
  <c r="S8" i="13"/>
  <c r="Q8" i="13"/>
  <c r="H8" i="13"/>
  <c r="N8" i="13" s="1"/>
  <c r="G8" i="13"/>
  <c r="F8" i="13"/>
  <c r="D8" i="13"/>
  <c r="A8" i="13"/>
  <c r="B8" i="13" s="1"/>
  <c r="AJ7" i="13"/>
  <c r="AC7" i="13"/>
  <c r="AA7" i="13"/>
  <c r="Z7" i="13"/>
  <c r="Y7" i="13"/>
  <c r="X7" i="13"/>
  <c r="AG7" i="13" s="1"/>
  <c r="U7" i="13"/>
  <c r="T7" i="13"/>
  <c r="S7" i="13"/>
  <c r="Q7" i="13"/>
  <c r="H7" i="13"/>
  <c r="M7" i="13" s="1"/>
  <c r="G7" i="13"/>
  <c r="F7" i="13"/>
  <c r="D7" i="13"/>
  <c r="B7" i="13"/>
  <c r="A7" i="13"/>
  <c r="AJ6" i="13"/>
  <c r="AC6" i="13"/>
  <c r="AA6" i="13"/>
  <c r="Z6" i="13"/>
  <c r="Y6" i="13"/>
  <c r="X6" i="13"/>
  <c r="AG6" i="13" s="1"/>
  <c r="U6" i="13"/>
  <c r="T6" i="13"/>
  <c r="S6" i="13"/>
  <c r="Q6" i="13"/>
  <c r="H6" i="13"/>
  <c r="L6" i="13" s="1"/>
  <c r="G6" i="13"/>
  <c r="F6" i="13"/>
  <c r="D6" i="13"/>
  <c r="B6" i="13"/>
  <c r="A6" i="13"/>
  <c r="AJ5" i="13"/>
  <c r="AC5" i="13"/>
  <c r="AA5" i="13"/>
  <c r="Z5" i="13"/>
  <c r="Y5" i="13"/>
  <c r="X5" i="13"/>
  <c r="AD5" i="13" s="1"/>
  <c r="U5" i="13"/>
  <c r="T5" i="13"/>
  <c r="S5" i="13"/>
  <c r="Q5" i="13"/>
  <c r="H5" i="13"/>
  <c r="I5" i="13" s="1"/>
  <c r="G5" i="13"/>
  <c r="F5" i="13"/>
  <c r="D5" i="13"/>
  <c r="A5" i="13"/>
  <c r="B5" i="13" s="1"/>
  <c r="AJ4" i="13"/>
  <c r="AC4" i="13"/>
  <c r="AA4" i="13"/>
  <c r="Z4" i="13"/>
  <c r="Y4" i="13"/>
  <c r="X4" i="13"/>
  <c r="U4" i="13"/>
  <c r="T4" i="13"/>
  <c r="S4" i="13"/>
  <c r="Q4" i="13"/>
  <c r="H4" i="13"/>
  <c r="N4" i="13" s="1"/>
  <c r="G4" i="13"/>
  <c r="F4" i="13"/>
  <c r="D4" i="13"/>
  <c r="A4" i="13"/>
  <c r="B4" i="13" s="1"/>
  <c r="AJ3" i="13"/>
  <c r="AC3" i="13"/>
  <c r="AA3" i="13"/>
  <c r="Z3" i="13"/>
  <c r="Y3" i="13"/>
  <c r="X3" i="13"/>
  <c r="AG3" i="13" s="1"/>
  <c r="U3" i="13"/>
  <c r="T3" i="13"/>
  <c r="S3" i="13"/>
  <c r="Q3" i="13"/>
  <c r="H3" i="13"/>
  <c r="M3" i="13" s="1"/>
  <c r="G3" i="13"/>
  <c r="F3" i="13"/>
  <c r="D3" i="13"/>
  <c r="A3" i="13"/>
  <c r="B3" i="13" s="1"/>
  <c r="AJ2" i="13"/>
  <c r="AC2" i="13"/>
  <c r="AA2" i="13"/>
  <c r="Z2" i="13"/>
  <c r="Y2" i="13"/>
  <c r="X2" i="13"/>
  <c r="U2" i="13"/>
  <c r="T2" i="13"/>
  <c r="S2" i="13"/>
  <c r="Q2" i="13"/>
  <c r="H2" i="13"/>
  <c r="L2" i="13" s="1"/>
  <c r="G2" i="13"/>
  <c r="F2" i="13"/>
  <c r="D2" i="13"/>
  <c r="A2" i="13"/>
  <c r="B2" i="13" s="1"/>
  <c r="AJ36" i="12"/>
  <c r="AC36" i="12"/>
  <c r="AA36" i="12"/>
  <c r="Z36" i="12"/>
  <c r="Y36" i="12"/>
  <c r="X36" i="12"/>
  <c r="AH36" i="12" s="1"/>
  <c r="U36" i="12"/>
  <c r="T36" i="12"/>
  <c r="S36" i="12"/>
  <c r="Q36" i="12"/>
  <c r="J36" i="12"/>
  <c r="I36" i="12"/>
  <c r="H36" i="12"/>
  <c r="N36" i="12" s="1"/>
  <c r="G36" i="12"/>
  <c r="F36" i="12"/>
  <c r="D36" i="12"/>
  <c r="A36" i="12"/>
  <c r="B36" i="12" s="1"/>
  <c r="AJ35" i="12"/>
  <c r="AC35" i="12"/>
  <c r="AA35" i="12"/>
  <c r="Z35" i="12"/>
  <c r="Y35" i="12"/>
  <c r="X35" i="12"/>
  <c r="U35" i="12"/>
  <c r="T35" i="12"/>
  <c r="S35" i="12"/>
  <c r="Q35" i="12"/>
  <c r="H35" i="12"/>
  <c r="N35" i="12" s="1"/>
  <c r="G35" i="12"/>
  <c r="F35" i="12"/>
  <c r="D35" i="12"/>
  <c r="A35" i="12"/>
  <c r="B35" i="12" s="1"/>
  <c r="AJ34" i="12"/>
  <c r="AC34" i="12"/>
  <c r="AA34" i="12"/>
  <c r="Z34" i="12"/>
  <c r="Y34" i="12"/>
  <c r="X34" i="12"/>
  <c r="U34" i="12"/>
  <c r="T34" i="12"/>
  <c r="S34" i="12"/>
  <c r="Q34" i="12"/>
  <c r="N34" i="12"/>
  <c r="M34" i="12"/>
  <c r="K34" i="12"/>
  <c r="H34" i="12"/>
  <c r="J34" i="12" s="1"/>
  <c r="G34" i="12"/>
  <c r="F34" i="12"/>
  <c r="D34" i="12"/>
  <c r="A34" i="12"/>
  <c r="B34" i="12" s="1"/>
  <c r="AJ33" i="12"/>
  <c r="AC33" i="12"/>
  <c r="AA33" i="12"/>
  <c r="Z33" i="12"/>
  <c r="Y33" i="12"/>
  <c r="X33" i="12"/>
  <c r="AH33" i="12" s="1"/>
  <c r="U33" i="12"/>
  <c r="T33" i="12"/>
  <c r="S33" i="12"/>
  <c r="Q33" i="12"/>
  <c r="H33" i="12"/>
  <c r="N33" i="12" s="1"/>
  <c r="G33" i="12"/>
  <c r="F33" i="12"/>
  <c r="D33" i="12"/>
  <c r="A33" i="12"/>
  <c r="B33" i="12" s="1"/>
  <c r="AJ32" i="12"/>
  <c r="AC32" i="12"/>
  <c r="AA32" i="12"/>
  <c r="Z32" i="12"/>
  <c r="Y32" i="12"/>
  <c r="X32" i="12"/>
  <c r="AH32" i="12" s="1"/>
  <c r="U32" i="12"/>
  <c r="T32" i="12"/>
  <c r="S32" i="12"/>
  <c r="Q32" i="12"/>
  <c r="H32" i="12"/>
  <c r="N32" i="12" s="1"/>
  <c r="G32" i="12"/>
  <c r="F32" i="12"/>
  <c r="D32" i="12"/>
  <c r="A32" i="12"/>
  <c r="B32" i="12" s="1"/>
  <c r="AJ31" i="12"/>
  <c r="AC31" i="12"/>
  <c r="AA31" i="12"/>
  <c r="Z31" i="12"/>
  <c r="Y31" i="12"/>
  <c r="X31" i="12"/>
  <c r="U31" i="12"/>
  <c r="T31" i="12"/>
  <c r="S31" i="12"/>
  <c r="Q31" i="12"/>
  <c r="H31" i="12"/>
  <c r="N31" i="12" s="1"/>
  <c r="G31" i="12"/>
  <c r="F31" i="12"/>
  <c r="D31" i="12"/>
  <c r="A31" i="12"/>
  <c r="B31" i="12" s="1"/>
  <c r="AJ30" i="12"/>
  <c r="AC30" i="12"/>
  <c r="AA30" i="12"/>
  <c r="Z30" i="12"/>
  <c r="Y30" i="12"/>
  <c r="X30" i="12"/>
  <c r="U30" i="12"/>
  <c r="T30" i="12"/>
  <c r="S30" i="12"/>
  <c r="Q30" i="12"/>
  <c r="H30" i="12"/>
  <c r="J30" i="12" s="1"/>
  <c r="G30" i="12"/>
  <c r="F30" i="12"/>
  <c r="D30" i="12"/>
  <c r="A30" i="12"/>
  <c r="B30" i="12" s="1"/>
  <c r="AJ29" i="12"/>
  <c r="AC29" i="12"/>
  <c r="AA29" i="12"/>
  <c r="Z29" i="12"/>
  <c r="Y29" i="12"/>
  <c r="X29" i="12"/>
  <c r="AG29" i="12" s="1"/>
  <c r="U29" i="12"/>
  <c r="T29" i="12"/>
  <c r="S29" i="12"/>
  <c r="Q29" i="12"/>
  <c r="H29" i="12"/>
  <c r="N29" i="12" s="1"/>
  <c r="G29" i="12"/>
  <c r="F29" i="12"/>
  <c r="D29" i="12"/>
  <c r="A29" i="12"/>
  <c r="B29" i="12" s="1"/>
  <c r="AJ28" i="12"/>
  <c r="AC28" i="12"/>
  <c r="AA28" i="12"/>
  <c r="Z28" i="12"/>
  <c r="Y28" i="12"/>
  <c r="X28" i="12"/>
  <c r="AH28" i="12" s="1"/>
  <c r="U28" i="12"/>
  <c r="T28" i="12"/>
  <c r="S28" i="12"/>
  <c r="Q28" i="12"/>
  <c r="H28" i="12"/>
  <c r="N28" i="12" s="1"/>
  <c r="G28" i="12"/>
  <c r="F28" i="12"/>
  <c r="D28" i="12"/>
  <c r="A28" i="12"/>
  <c r="B28" i="12" s="1"/>
  <c r="AJ27" i="12"/>
  <c r="AC27" i="12"/>
  <c r="AA27" i="12"/>
  <c r="Z27" i="12"/>
  <c r="Y27" i="12"/>
  <c r="X27" i="12"/>
  <c r="AG27" i="12" s="1"/>
  <c r="U27" i="12"/>
  <c r="T27" i="12"/>
  <c r="S27" i="12"/>
  <c r="Q27" i="12"/>
  <c r="H27" i="12"/>
  <c r="N27" i="12" s="1"/>
  <c r="G27" i="12"/>
  <c r="F27" i="12"/>
  <c r="D27" i="12"/>
  <c r="A27" i="12"/>
  <c r="B27" i="12" s="1"/>
  <c r="AJ26" i="12"/>
  <c r="AC26" i="12"/>
  <c r="AA26" i="12"/>
  <c r="Z26" i="12"/>
  <c r="Y26" i="12"/>
  <c r="X26" i="12"/>
  <c r="U26" i="12"/>
  <c r="T26" i="12"/>
  <c r="S26" i="12"/>
  <c r="V26" i="12" s="1"/>
  <c r="W26" i="12" s="1"/>
  <c r="Q26" i="12"/>
  <c r="H26" i="12"/>
  <c r="J26" i="12" s="1"/>
  <c r="G26" i="12"/>
  <c r="F26" i="12"/>
  <c r="D26" i="12"/>
  <c r="A26" i="12"/>
  <c r="B26" i="12" s="1"/>
  <c r="AJ25" i="12"/>
  <c r="AC25" i="12"/>
  <c r="AA25" i="12"/>
  <c r="Z25" i="12"/>
  <c r="Y25" i="12"/>
  <c r="X25" i="12"/>
  <c r="U25" i="12"/>
  <c r="T25" i="12"/>
  <c r="S25" i="12"/>
  <c r="Q25" i="12"/>
  <c r="H25" i="12"/>
  <c r="N25" i="12" s="1"/>
  <c r="G25" i="12"/>
  <c r="F25" i="12"/>
  <c r="D25" i="12"/>
  <c r="A25" i="12"/>
  <c r="B25" i="12" s="1"/>
  <c r="AJ24" i="12"/>
  <c r="AC24" i="12"/>
  <c r="AA24" i="12"/>
  <c r="Z24" i="12"/>
  <c r="Y24" i="12"/>
  <c r="X24" i="12"/>
  <c r="AH24" i="12" s="1"/>
  <c r="U24" i="12"/>
  <c r="T24" i="12"/>
  <c r="S24" i="12"/>
  <c r="V24" i="12" s="1"/>
  <c r="W24" i="12" s="1"/>
  <c r="Q24" i="12"/>
  <c r="H24" i="12"/>
  <c r="N24" i="12" s="1"/>
  <c r="G24" i="12"/>
  <c r="F24" i="12"/>
  <c r="D24" i="12"/>
  <c r="A24" i="12"/>
  <c r="B24" i="12" s="1"/>
  <c r="AJ23" i="12"/>
  <c r="AC23" i="12"/>
  <c r="AA23" i="12"/>
  <c r="Z23" i="12"/>
  <c r="Y23" i="12"/>
  <c r="X23" i="12"/>
  <c r="U23" i="12"/>
  <c r="T23" i="12"/>
  <c r="S23" i="12"/>
  <c r="Q23" i="12"/>
  <c r="H23" i="12"/>
  <c r="N23" i="12" s="1"/>
  <c r="G23" i="12"/>
  <c r="F23" i="12"/>
  <c r="D23" i="12"/>
  <c r="A23" i="12"/>
  <c r="B23" i="12" s="1"/>
  <c r="AJ22" i="12"/>
  <c r="AC22" i="12"/>
  <c r="AA22" i="12"/>
  <c r="Z22" i="12"/>
  <c r="Y22" i="12"/>
  <c r="X22" i="12"/>
  <c r="U22" i="12"/>
  <c r="T22" i="12"/>
  <c r="S22" i="12"/>
  <c r="V22" i="12" s="1"/>
  <c r="W22" i="12" s="1"/>
  <c r="Q22" i="12"/>
  <c r="N22" i="12"/>
  <c r="M22" i="12"/>
  <c r="K22" i="12"/>
  <c r="H22" i="12"/>
  <c r="J22" i="12" s="1"/>
  <c r="G22" i="12"/>
  <c r="F22" i="12"/>
  <c r="D22" i="12"/>
  <c r="A22" i="12"/>
  <c r="B22" i="12" s="1"/>
  <c r="AJ21" i="12"/>
  <c r="AC21" i="12"/>
  <c r="AA21" i="12"/>
  <c r="Z21" i="12"/>
  <c r="Y21" i="12"/>
  <c r="X21" i="12"/>
  <c r="AG21" i="12" s="1"/>
  <c r="U21" i="12"/>
  <c r="T21" i="12"/>
  <c r="S21" i="12"/>
  <c r="Q21" i="12"/>
  <c r="K21" i="12"/>
  <c r="J21" i="12"/>
  <c r="H21" i="12"/>
  <c r="N21" i="12" s="1"/>
  <c r="G21" i="12"/>
  <c r="F21" i="12"/>
  <c r="D21" i="12"/>
  <c r="A21" i="12"/>
  <c r="B21" i="12" s="1"/>
  <c r="AJ20" i="12"/>
  <c r="AC20" i="12"/>
  <c r="AA20" i="12"/>
  <c r="Z20" i="12"/>
  <c r="Y20" i="12"/>
  <c r="X20" i="12"/>
  <c r="AH20" i="12" s="1"/>
  <c r="U20" i="12"/>
  <c r="T20" i="12"/>
  <c r="S20" i="12"/>
  <c r="Q20" i="12"/>
  <c r="H20" i="12"/>
  <c r="N20" i="12" s="1"/>
  <c r="G20" i="12"/>
  <c r="F20" i="12"/>
  <c r="D20" i="12"/>
  <c r="A20" i="12"/>
  <c r="B20" i="12" s="1"/>
  <c r="AJ19" i="12"/>
  <c r="AC19" i="12"/>
  <c r="AA19" i="12"/>
  <c r="Z19" i="12"/>
  <c r="Y19" i="12"/>
  <c r="X19" i="12"/>
  <c r="U19" i="12"/>
  <c r="T19" i="12"/>
  <c r="S19" i="12"/>
  <c r="Q19" i="12"/>
  <c r="H19" i="12"/>
  <c r="N19" i="12" s="1"/>
  <c r="G19" i="12"/>
  <c r="F19" i="12"/>
  <c r="D19" i="12"/>
  <c r="A19" i="12"/>
  <c r="B19" i="12" s="1"/>
  <c r="AJ18" i="12"/>
  <c r="AC18" i="12"/>
  <c r="AA18" i="12"/>
  <c r="Z18" i="12"/>
  <c r="Y18" i="12"/>
  <c r="X18" i="12"/>
  <c r="U18" i="12"/>
  <c r="V18" i="12" s="1"/>
  <c r="W18" i="12" s="1"/>
  <c r="T18" i="12"/>
  <c r="S18" i="12"/>
  <c r="Q18" i="12"/>
  <c r="H18" i="12"/>
  <c r="J18" i="12" s="1"/>
  <c r="G18" i="12"/>
  <c r="F18" i="12"/>
  <c r="D18" i="12"/>
  <c r="B18" i="12"/>
  <c r="A18" i="12"/>
  <c r="AJ17" i="12"/>
  <c r="AC17" i="12"/>
  <c r="AA17" i="12"/>
  <c r="Z17" i="12"/>
  <c r="Y17" i="12"/>
  <c r="X17" i="12"/>
  <c r="U17" i="12"/>
  <c r="T17" i="12"/>
  <c r="S17" i="12"/>
  <c r="Q17" i="12"/>
  <c r="H17" i="12"/>
  <c r="N17" i="12" s="1"/>
  <c r="G17" i="12"/>
  <c r="F17" i="12"/>
  <c r="D17" i="12"/>
  <c r="A17" i="12"/>
  <c r="B17" i="12" s="1"/>
  <c r="AJ16" i="12"/>
  <c r="AC16" i="12"/>
  <c r="AA16" i="12"/>
  <c r="Z16" i="12"/>
  <c r="Y16" i="12"/>
  <c r="X16" i="12"/>
  <c r="AH16" i="12" s="1"/>
  <c r="U16" i="12"/>
  <c r="T16" i="12"/>
  <c r="S16" i="12"/>
  <c r="Q16" i="12"/>
  <c r="H16" i="12"/>
  <c r="N16" i="12" s="1"/>
  <c r="G16" i="12"/>
  <c r="F16" i="12"/>
  <c r="D16" i="12"/>
  <c r="A16" i="12"/>
  <c r="B16" i="12" s="1"/>
  <c r="AJ15" i="12"/>
  <c r="AC15" i="12"/>
  <c r="AA15" i="12"/>
  <c r="Z15" i="12"/>
  <c r="Y15" i="12"/>
  <c r="X15" i="12"/>
  <c r="AG15" i="12" s="1"/>
  <c r="U15" i="12"/>
  <c r="T15" i="12"/>
  <c r="S15" i="12"/>
  <c r="Q15" i="12"/>
  <c r="H15" i="12"/>
  <c r="G15" i="12"/>
  <c r="F15" i="12"/>
  <c r="D15" i="12"/>
  <c r="A15" i="12"/>
  <c r="B15" i="12" s="1"/>
  <c r="AJ14" i="12"/>
  <c r="AC14" i="12"/>
  <c r="AA14" i="12"/>
  <c r="Z14" i="12"/>
  <c r="Y14" i="12"/>
  <c r="X14" i="12"/>
  <c r="AH14" i="12" s="1"/>
  <c r="U14" i="12"/>
  <c r="T14" i="12"/>
  <c r="S14" i="12"/>
  <c r="Q14" i="12"/>
  <c r="H14" i="12"/>
  <c r="J14" i="12" s="1"/>
  <c r="G14" i="12"/>
  <c r="F14" i="12"/>
  <c r="D14" i="12"/>
  <c r="B14" i="12"/>
  <c r="A14" i="12"/>
  <c r="AJ13" i="12"/>
  <c r="AC13" i="12"/>
  <c r="AA13" i="12"/>
  <c r="Z13" i="12"/>
  <c r="Y13" i="12"/>
  <c r="X13" i="12"/>
  <c r="AG13" i="12" s="1"/>
  <c r="U13" i="12"/>
  <c r="T13" i="12"/>
  <c r="S13" i="12"/>
  <c r="V13" i="12" s="1"/>
  <c r="W13" i="12" s="1"/>
  <c r="Q13" i="12"/>
  <c r="K13" i="12"/>
  <c r="J13" i="12"/>
  <c r="H13" i="12"/>
  <c r="M13" i="12" s="1"/>
  <c r="G13" i="12"/>
  <c r="F13" i="12"/>
  <c r="D13" i="12"/>
  <c r="A13" i="12"/>
  <c r="B13" i="12" s="1"/>
  <c r="AJ12" i="12"/>
  <c r="AC12" i="12"/>
  <c r="AA12" i="12"/>
  <c r="Z12" i="12"/>
  <c r="Y12" i="12"/>
  <c r="X12" i="12"/>
  <c r="U12" i="12"/>
  <c r="T12" i="12"/>
  <c r="S12" i="12"/>
  <c r="Q12" i="12"/>
  <c r="H12" i="12"/>
  <c r="N12" i="12" s="1"/>
  <c r="G12" i="12"/>
  <c r="F12" i="12"/>
  <c r="D12" i="12"/>
  <c r="A12" i="12"/>
  <c r="B12" i="12" s="1"/>
  <c r="AJ11" i="12"/>
  <c r="AC11" i="12"/>
  <c r="AA11" i="12"/>
  <c r="Z11" i="12"/>
  <c r="Y11" i="12"/>
  <c r="X11" i="12"/>
  <c r="U11" i="12"/>
  <c r="T11" i="12"/>
  <c r="S11" i="12"/>
  <c r="Q11" i="12"/>
  <c r="H11" i="12"/>
  <c r="G11" i="12"/>
  <c r="F11" i="12"/>
  <c r="D11" i="12"/>
  <c r="A11" i="12"/>
  <c r="B11" i="12" s="1"/>
  <c r="AJ10" i="12"/>
  <c r="AC10" i="12"/>
  <c r="AA10" i="12"/>
  <c r="Z10" i="12"/>
  <c r="Y10" i="12"/>
  <c r="X10" i="12"/>
  <c r="U10" i="12"/>
  <c r="T10" i="12"/>
  <c r="S10" i="12"/>
  <c r="Q10" i="12"/>
  <c r="H10" i="12"/>
  <c r="K10" i="12" s="1"/>
  <c r="G10" i="12"/>
  <c r="F10" i="12"/>
  <c r="D10" i="12"/>
  <c r="A10" i="12"/>
  <c r="B10" i="12" s="1"/>
  <c r="AJ9" i="12"/>
  <c r="AC9" i="12"/>
  <c r="AA9" i="12"/>
  <c r="Z9" i="12"/>
  <c r="Y9" i="12"/>
  <c r="X9" i="12"/>
  <c r="U9" i="12"/>
  <c r="T9" i="12"/>
  <c r="S9" i="12"/>
  <c r="V9" i="12" s="1"/>
  <c r="W9" i="12" s="1"/>
  <c r="Q9" i="12"/>
  <c r="N9" i="12"/>
  <c r="L9" i="12"/>
  <c r="K9" i="12"/>
  <c r="H9" i="12"/>
  <c r="M9" i="12" s="1"/>
  <c r="G9" i="12"/>
  <c r="F9" i="12"/>
  <c r="D9" i="12"/>
  <c r="A9" i="12"/>
  <c r="B9" i="12" s="1"/>
  <c r="AJ8" i="12"/>
  <c r="AC8" i="12"/>
  <c r="AA8" i="12"/>
  <c r="Z8" i="12"/>
  <c r="Y8" i="12"/>
  <c r="X8" i="12"/>
  <c r="AD8" i="12" s="1"/>
  <c r="U8" i="12"/>
  <c r="T8" i="12"/>
  <c r="S8" i="12"/>
  <c r="Q8" i="12"/>
  <c r="H8" i="12"/>
  <c r="N8" i="12" s="1"/>
  <c r="G8" i="12"/>
  <c r="F8" i="12"/>
  <c r="D8" i="12"/>
  <c r="A8" i="12"/>
  <c r="B8" i="12" s="1"/>
  <c r="AJ7" i="12"/>
  <c r="AC7" i="12"/>
  <c r="AA7" i="12"/>
  <c r="Z7" i="12"/>
  <c r="Y7" i="12"/>
  <c r="X7" i="12"/>
  <c r="U7" i="12"/>
  <c r="T7" i="12"/>
  <c r="S7" i="12"/>
  <c r="Q7" i="12"/>
  <c r="H7" i="12"/>
  <c r="G7" i="12"/>
  <c r="F7" i="12"/>
  <c r="D7" i="12"/>
  <c r="A7" i="12"/>
  <c r="B7" i="12" s="1"/>
  <c r="AJ6" i="12"/>
  <c r="AC6" i="12"/>
  <c r="AA6" i="12"/>
  <c r="Z6" i="12"/>
  <c r="Y6" i="12"/>
  <c r="X6" i="12"/>
  <c r="AH6" i="12" s="1"/>
  <c r="U6" i="12"/>
  <c r="T6" i="12"/>
  <c r="S6" i="12"/>
  <c r="Q6" i="12"/>
  <c r="N6" i="12"/>
  <c r="H6" i="12"/>
  <c r="K6" i="12" s="1"/>
  <c r="G6" i="12"/>
  <c r="F6" i="12"/>
  <c r="D6" i="12"/>
  <c r="A6" i="12"/>
  <c r="B6" i="12" s="1"/>
  <c r="AJ5" i="12"/>
  <c r="AC5" i="12"/>
  <c r="AA5" i="12"/>
  <c r="Z5" i="12"/>
  <c r="Y5" i="12"/>
  <c r="X5" i="12"/>
  <c r="U5" i="12"/>
  <c r="T5" i="12"/>
  <c r="S5" i="12"/>
  <c r="Q5" i="12"/>
  <c r="H5" i="12"/>
  <c r="I5" i="12" s="1"/>
  <c r="G5" i="12"/>
  <c r="F5" i="12"/>
  <c r="D5" i="12"/>
  <c r="A5" i="12"/>
  <c r="B5" i="12" s="1"/>
  <c r="AJ4" i="12"/>
  <c r="AC4" i="12"/>
  <c r="AA4" i="12"/>
  <c r="Z4" i="12"/>
  <c r="Y4" i="12"/>
  <c r="X4" i="12"/>
  <c r="AH4" i="12" s="1"/>
  <c r="U4" i="12"/>
  <c r="T4" i="12"/>
  <c r="S4" i="12"/>
  <c r="Q4" i="12"/>
  <c r="J4" i="12"/>
  <c r="H4" i="12"/>
  <c r="N4" i="12" s="1"/>
  <c r="G4" i="12"/>
  <c r="F4" i="12"/>
  <c r="D4" i="12"/>
  <c r="A4" i="12"/>
  <c r="B4" i="12" s="1"/>
  <c r="AJ3" i="12"/>
  <c r="AC3" i="12"/>
  <c r="AA3" i="12"/>
  <c r="Z3" i="12"/>
  <c r="Y3" i="12"/>
  <c r="X3" i="12"/>
  <c r="U3" i="12"/>
  <c r="T3" i="12"/>
  <c r="S3" i="12"/>
  <c r="V3" i="12" s="1"/>
  <c r="W3" i="12" s="1"/>
  <c r="Q3" i="12"/>
  <c r="H3" i="12"/>
  <c r="G3" i="12"/>
  <c r="F3" i="12"/>
  <c r="D3" i="12"/>
  <c r="A3" i="12"/>
  <c r="B3" i="12" s="1"/>
  <c r="AJ2" i="12"/>
  <c r="AC2" i="12"/>
  <c r="AA2" i="12"/>
  <c r="Z2" i="12"/>
  <c r="Y2" i="12"/>
  <c r="X2" i="12"/>
  <c r="AH2" i="12" s="1"/>
  <c r="U2" i="12"/>
  <c r="T2" i="12"/>
  <c r="S2" i="12"/>
  <c r="V2" i="12" s="1"/>
  <c r="W2" i="12" s="1"/>
  <c r="Q2" i="12"/>
  <c r="N2" i="12"/>
  <c r="L2" i="12"/>
  <c r="H2" i="12"/>
  <c r="K2" i="12" s="1"/>
  <c r="G2" i="12"/>
  <c r="F2" i="12"/>
  <c r="D2" i="12"/>
  <c r="A2" i="12"/>
  <c r="B2" i="12" s="1"/>
  <c r="AJ36" i="11"/>
  <c r="AC36" i="11"/>
  <c r="AA36" i="11"/>
  <c r="Z36" i="11"/>
  <c r="Y36" i="11"/>
  <c r="X36" i="11"/>
  <c r="AH36" i="11" s="1"/>
  <c r="U36" i="11"/>
  <c r="T36" i="11"/>
  <c r="S36" i="11"/>
  <c r="Q36" i="11"/>
  <c r="H36" i="11"/>
  <c r="N36" i="11" s="1"/>
  <c r="G36" i="11"/>
  <c r="F36" i="11"/>
  <c r="D36" i="11"/>
  <c r="A36" i="11"/>
  <c r="B36" i="11" s="1"/>
  <c r="AJ35" i="11"/>
  <c r="AC35" i="11"/>
  <c r="AA35" i="11"/>
  <c r="Z35" i="11"/>
  <c r="Y35" i="11"/>
  <c r="X35" i="11"/>
  <c r="AG35" i="11" s="1"/>
  <c r="U35" i="11"/>
  <c r="T35" i="11"/>
  <c r="S35" i="11"/>
  <c r="Q35" i="11"/>
  <c r="H35" i="11"/>
  <c r="M35" i="11" s="1"/>
  <c r="G35" i="11"/>
  <c r="F35" i="11"/>
  <c r="D35" i="11"/>
  <c r="B35" i="11"/>
  <c r="A35" i="11"/>
  <c r="AJ34" i="11"/>
  <c r="AC34" i="11"/>
  <c r="AA34" i="11"/>
  <c r="Z34" i="11"/>
  <c r="Y34" i="11"/>
  <c r="X34" i="11"/>
  <c r="AF34" i="11" s="1"/>
  <c r="U34" i="11"/>
  <c r="T34" i="11"/>
  <c r="S34" i="11"/>
  <c r="Q34" i="11"/>
  <c r="M34" i="11"/>
  <c r="H34" i="11"/>
  <c r="J34" i="11" s="1"/>
  <c r="G34" i="11"/>
  <c r="F34" i="11"/>
  <c r="D34" i="11"/>
  <c r="A34" i="11"/>
  <c r="B34" i="11" s="1"/>
  <c r="AJ33" i="11"/>
  <c r="AC33" i="11"/>
  <c r="AA33" i="11"/>
  <c r="Z33" i="11"/>
  <c r="Y33" i="11"/>
  <c r="X33" i="11"/>
  <c r="AH33" i="11" s="1"/>
  <c r="U33" i="11"/>
  <c r="T33" i="11"/>
  <c r="S33" i="11"/>
  <c r="V33" i="11" s="1"/>
  <c r="W33" i="11" s="1"/>
  <c r="Q33" i="11"/>
  <c r="H33" i="11"/>
  <c r="I33" i="11" s="1"/>
  <c r="G33" i="11"/>
  <c r="F33" i="11"/>
  <c r="D33" i="11"/>
  <c r="A33" i="11"/>
  <c r="B33" i="11" s="1"/>
  <c r="AJ32" i="11"/>
  <c r="AC32" i="11"/>
  <c r="AA32" i="11"/>
  <c r="Z32" i="11"/>
  <c r="Y32" i="11"/>
  <c r="X32" i="11"/>
  <c r="U32" i="11"/>
  <c r="T32" i="11"/>
  <c r="S32" i="11"/>
  <c r="Q32" i="11"/>
  <c r="H32" i="11"/>
  <c r="N32" i="11" s="1"/>
  <c r="G32" i="11"/>
  <c r="F32" i="11"/>
  <c r="D32" i="11"/>
  <c r="B32" i="11"/>
  <c r="A32" i="11"/>
  <c r="AJ31" i="11"/>
  <c r="AC31" i="11"/>
  <c r="AA31" i="11"/>
  <c r="Z31" i="11"/>
  <c r="Y31" i="11"/>
  <c r="X31" i="11"/>
  <c r="U31" i="11"/>
  <c r="T31" i="11"/>
  <c r="S31" i="11"/>
  <c r="Q31" i="11"/>
  <c r="N31" i="11"/>
  <c r="H31" i="11"/>
  <c r="M31" i="11" s="1"/>
  <c r="G31" i="11"/>
  <c r="F31" i="11"/>
  <c r="D31" i="11"/>
  <c r="A31" i="11"/>
  <c r="B31" i="11" s="1"/>
  <c r="AJ30" i="11"/>
  <c r="AC30" i="11"/>
  <c r="AA30" i="11"/>
  <c r="Z30" i="11"/>
  <c r="Y30" i="11"/>
  <c r="X30" i="11"/>
  <c r="AF30" i="11" s="1"/>
  <c r="U30" i="11"/>
  <c r="T30" i="11"/>
  <c r="S30" i="11"/>
  <c r="V30" i="11" s="1"/>
  <c r="W30" i="11" s="1"/>
  <c r="Q30" i="11"/>
  <c r="H30" i="11"/>
  <c r="K30" i="11" s="1"/>
  <c r="G30" i="11"/>
  <c r="F30" i="11"/>
  <c r="D30" i="11"/>
  <c r="A30" i="11"/>
  <c r="B30" i="11" s="1"/>
  <c r="AJ29" i="11"/>
  <c r="AC29" i="11"/>
  <c r="AA29" i="11"/>
  <c r="Z29" i="11"/>
  <c r="Y29" i="11"/>
  <c r="X29" i="11"/>
  <c r="U29" i="11"/>
  <c r="T29" i="11"/>
  <c r="S29" i="11"/>
  <c r="Q29" i="11"/>
  <c r="H29" i="11"/>
  <c r="I29" i="11" s="1"/>
  <c r="G29" i="11"/>
  <c r="F29" i="11"/>
  <c r="D29" i="11"/>
  <c r="A29" i="11"/>
  <c r="B29" i="11" s="1"/>
  <c r="AJ28" i="11"/>
  <c r="AC28" i="11"/>
  <c r="AA28" i="11"/>
  <c r="Z28" i="11"/>
  <c r="Y28" i="11"/>
  <c r="X28" i="11"/>
  <c r="AH28" i="11" s="1"/>
  <c r="U28" i="11"/>
  <c r="T28" i="11"/>
  <c r="S28" i="11"/>
  <c r="V28" i="11" s="1"/>
  <c r="W28" i="11" s="1"/>
  <c r="Q28" i="11"/>
  <c r="H28" i="11"/>
  <c r="N28" i="11" s="1"/>
  <c r="G28" i="11"/>
  <c r="F28" i="11"/>
  <c r="D28" i="11"/>
  <c r="A28" i="11"/>
  <c r="B28" i="11" s="1"/>
  <c r="AJ27" i="11"/>
  <c r="AC27" i="11"/>
  <c r="AA27" i="11"/>
  <c r="Z27" i="11"/>
  <c r="Y27" i="11"/>
  <c r="X27" i="11"/>
  <c r="U27" i="11"/>
  <c r="T27" i="11"/>
  <c r="S27" i="11"/>
  <c r="V27" i="11" s="1"/>
  <c r="W27" i="11" s="1"/>
  <c r="Q27" i="11"/>
  <c r="H27" i="11"/>
  <c r="M27" i="11" s="1"/>
  <c r="G27" i="11"/>
  <c r="F27" i="11"/>
  <c r="D27" i="11"/>
  <c r="A27" i="11"/>
  <c r="B27" i="11" s="1"/>
  <c r="AJ26" i="11"/>
  <c r="AC26" i="11"/>
  <c r="AA26" i="11"/>
  <c r="Z26" i="11"/>
  <c r="Y26" i="11"/>
  <c r="X26" i="11"/>
  <c r="AF26" i="11" s="1"/>
  <c r="U26" i="11"/>
  <c r="T26" i="11"/>
  <c r="S26" i="11"/>
  <c r="Q26" i="11"/>
  <c r="H26" i="11"/>
  <c r="K26" i="11" s="1"/>
  <c r="G26" i="11"/>
  <c r="F26" i="11"/>
  <c r="D26" i="11"/>
  <c r="A26" i="11"/>
  <c r="B26" i="11" s="1"/>
  <c r="AJ25" i="11"/>
  <c r="AC25" i="11"/>
  <c r="AA25" i="11"/>
  <c r="Z25" i="11"/>
  <c r="Y25" i="11"/>
  <c r="X25" i="11"/>
  <c r="U25" i="11"/>
  <c r="T25" i="11"/>
  <c r="S25" i="11"/>
  <c r="Q25" i="11"/>
  <c r="H25" i="11"/>
  <c r="I25" i="11" s="1"/>
  <c r="G25" i="11"/>
  <c r="F25" i="11"/>
  <c r="D25" i="11"/>
  <c r="A25" i="11"/>
  <c r="B25" i="11" s="1"/>
  <c r="AJ24" i="11"/>
  <c r="AC24" i="11"/>
  <c r="AA24" i="11"/>
  <c r="Z24" i="11"/>
  <c r="Y24" i="11"/>
  <c r="X24" i="11"/>
  <c r="U24" i="11"/>
  <c r="T24" i="11"/>
  <c r="S24" i="11"/>
  <c r="V24" i="11" s="1"/>
  <c r="W24" i="11" s="1"/>
  <c r="Q24" i="11"/>
  <c r="H24" i="11"/>
  <c r="N24" i="11" s="1"/>
  <c r="G24" i="11"/>
  <c r="F24" i="11"/>
  <c r="D24" i="11"/>
  <c r="A24" i="11"/>
  <c r="B24" i="11" s="1"/>
  <c r="AJ23" i="11"/>
  <c r="AC23" i="11"/>
  <c r="AA23" i="11"/>
  <c r="Z23" i="11"/>
  <c r="Y23" i="11"/>
  <c r="X23" i="11"/>
  <c r="AI23" i="11" s="1"/>
  <c r="U23" i="11"/>
  <c r="T23" i="11"/>
  <c r="S23" i="11"/>
  <c r="V23" i="11" s="1"/>
  <c r="W23" i="11" s="1"/>
  <c r="Q23" i="11"/>
  <c r="H23" i="11"/>
  <c r="M23" i="11" s="1"/>
  <c r="G23" i="11"/>
  <c r="F23" i="11"/>
  <c r="D23" i="11"/>
  <c r="A23" i="11"/>
  <c r="B23" i="11" s="1"/>
  <c r="AJ22" i="11"/>
  <c r="AC22" i="11"/>
  <c r="AA22" i="11"/>
  <c r="Z22" i="11"/>
  <c r="Y22" i="11"/>
  <c r="X22" i="11"/>
  <c r="AF22" i="11" s="1"/>
  <c r="U22" i="11"/>
  <c r="T22" i="11"/>
  <c r="S22" i="11"/>
  <c r="Q22" i="11"/>
  <c r="H22" i="11"/>
  <c r="K22" i="11" s="1"/>
  <c r="G22" i="11"/>
  <c r="F22" i="11"/>
  <c r="D22" i="11"/>
  <c r="A22" i="11"/>
  <c r="B22" i="11" s="1"/>
  <c r="AJ21" i="11"/>
  <c r="AC21" i="11"/>
  <c r="AA21" i="11"/>
  <c r="Z21" i="11"/>
  <c r="Y21" i="11"/>
  <c r="X21" i="11"/>
  <c r="AH21" i="11" s="1"/>
  <c r="U21" i="11"/>
  <c r="T21" i="11"/>
  <c r="S21" i="11"/>
  <c r="Q21" i="11"/>
  <c r="H21" i="11"/>
  <c r="I21" i="11" s="1"/>
  <c r="G21" i="11"/>
  <c r="F21" i="11"/>
  <c r="D21" i="11"/>
  <c r="A21" i="11"/>
  <c r="B21" i="11" s="1"/>
  <c r="AJ20" i="11"/>
  <c r="AC20" i="11"/>
  <c r="AA20" i="11"/>
  <c r="Z20" i="11"/>
  <c r="Y20" i="11"/>
  <c r="X20" i="11"/>
  <c r="U20" i="11"/>
  <c r="T20" i="11"/>
  <c r="S20" i="11"/>
  <c r="V20" i="11" s="1"/>
  <c r="W20" i="11" s="1"/>
  <c r="Q20" i="11"/>
  <c r="H20" i="11"/>
  <c r="N20" i="11" s="1"/>
  <c r="G20" i="11"/>
  <c r="F20" i="11"/>
  <c r="D20" i="11"/>
  <c r="A20" i="11"/>
  <c r="B20" i="11" s="1"/>
  <c r="AJ19" i="11"/>
  <c r="AC19" i="11"/>
  <c r="AA19" i="11"/>
  <c r="Z19" i="11"/>
  <c r="Y19" i="11"/>
  <c r="X19" i="11"/>
  <c r="AG19" i="11" s="1"/>
  <c r="U19" i="11"/>
  <c r="T19" i="11"/>
  <c r="S19" i="11"/>
  <c r="V19" i="11" s="1"/>
  <c r="W19" i="11" s="1"/>
  <c r="Q19" i="11"/>
  <c r="H19" i="11"/>
  <c r="M19" i="11" s="1"/>
  <c r="G19" i="11"/>
  <c r="F19" i="11"/>
  <c r="D19" i="11"/>
  <c r="A19" i="11"/>
  <c r="B19" i="11" s="1"/>
  <c r="AJ18" i="11"/>
  <c r="AC18" i="11"/>
  <c r="AA18" i="11"/>
  <c r="Z18" i="11"/>
  <c r="Y18" i="11"/>
  <c r="X18" i="11"/>
  <c r="AF18" i="11" s="1"/>
  <c r="U18" i="11"/>
  <c r="T18" i="11"/>
  <c r="S18" i="11"/>
  <c r="Q18" i="11"/>
  <c r="H18" i="11"/>
  <c r="K18" i="11" s="1"/>
  <c r="G18" i="11"/>
  <c r="F18" i="11"/>
  <c r="D18" i="11"/>
  <c r="A18" i="11"/>
  <c r="B18" i="11" s="1"/>
  <c r="AJ17" i="11"/>
  <c r="AC17" i="11"/>
  <c r="AA17" i="11"/>
  <c r="Z17" i="11"/>
  <c r="Y17" i="11"/>
  <c r="X17" i="11"/>
  <c r="U17" i="11"/>
  <c r="T17" i="11"/>
  <c r="S17" i="11"/>
  <c r="Q17" i="11"/>
  <c r="H17" i="11"/>
  <c r="I17" i="11" s="1"/>
  <c r="G17" i="11"/>
  <c r="F17" i="11"/>
  <c r="D17" i="11"/>
  <c r="A17" i="11"/>
  <c r="B17" i="11" s="1"/>
  <c r="AJ16" i="11"/>
  <c r="AC16" i="11"/>
  <c r="AA16" i="11"/>
  <c r="Z16" i="11"/>
  <c r="Y16" i="11"/>
  <c r="X16" i="11"/>
  <c r="U16" i="11"/>
  <c r="T16" i="11"/>
  <c r="S16" i="11"/>
  <c r="V16" i="11" s="1"/>
  <c r="W16" i="11" s="1"/>
  <c r="Q16" i="11"/>
  <c r="H16" i="11"/>
  <c r="N16" i="11" s="1"/>
  <c r="G16" i="11"/>
  <c r="F16" i="11"/>
  <c r="D16" i="11"/>
  <c r="A16" i="11"/>
  <c r="B16" i="11" s="1"/>
  <c r="AJ15" i="11"/>
  <c r="AC15" i="11"/>
  <c r="AA15" i="11"/>
  <c r="Z15" i="11"/>
  <c r="Y15" i="11"/>
  <c r="X15" i="11"/>
  <c r="AG15" i="11" s="1"/>
  <c r="U15" i="11"/>
  <c r="T15" i="11"/>
  <c r="S15" i="11"/>
  <c r="V15" i="11" s="1"/>
  <c r="W15" i="11" s="1"/>
  <c r="Q15" i="11"/>
  <c r="H15" i="11"/>
  <c r="M15" i="11" s="1"/>
  <c r="G15" i="11"/>
  <c r="F15" i="11"/>
  <c r="D15" i="11"/>
  <c r="A15" i="11"/>
  <c r="B15" i="11" s="1"/>
  <c r="AJ14" i="11"/>
  <c r="AC14" i="11"/>
  <c r="AA14" i="11"/>
  <c r="Z14" i="11"/>
  <c r="Y14" i="11"/>
  <c r="X14" i="11"/>
  <c r="AF14" i="11" s="1"/>
  <c r="U14" i="11"/>
  <c r="T14" i="11"/>
  <c r="S14" i="11"/>
  <c r="Q14" i="11"/>
  <c r="H14" i="11"/>
  <c r="K14" i="11" s="1"/>
  <c r="G14" i="11"/>
  <c r="F14" i="11"/>
  <c r="D14" i="11"/>
  <c r="A14" i="11"/>
  <c r="B14" i="11" s="1"/>
  <c r="AJ13" i="11"/>
  <c r="AC13" i="11"/>
  <c r="AA13" i="11"/>
  <c r="Z13" i="11"/>
  <c r="Y13" i="11"/>
  <c r="X13" i="11"/>
  <c r="U13" i="11"/>
  <c r="T13" i="11"/>
  <c r="S13" i="11"/>
  <c r="Q13" i="11"/>
  <c r="H13" i="11"/>
  <c r="I13" i="11" s="1"/>
  <c r="G13" i="11"/>
  <c r="F13" i="11"/>
  <c r="D13" i="11"/>
  <c r="A13" i="11"/>
  <c r="B13" i="11" s="1"/>
  <c r="AJ12" i="11"/>
  <c r="AC12" i="11"/>
  <c r="AA12" i="11"/>
  <c r="Z12" i="11"/>
  <c r="Y12" i="11"/>
  <c r="X12" i="11"/>
  <c r="U12" i="11"/>
  <c r="T12" i="11"/>
  <c r="S12" i="11"/>
  <c r="V12" i="11" s="1"/>
  <c r="W12" i="11" s="1"/>
  <c r="Q12" i="11"/>
  <c r="H12" i="11"/>
  <c r="N12" i="11" s="1"/>
  <c r="G12" i="11"/>
  <c r="F12" i="11"/>
  <c r="D12" i="11"/>
  <c r="A12" i="11"/>
  <c r="B12" i="11" s="1"/>
  <c r="AJ11" i="11"/>
  <c r="AC11" i="11"/>
  <c r="AA11" i="11"/>
  <c r="Z11" i="11"/>
  <c r="Y11" i="11"/>
  <c r="X11" i="11"/>
  <c r="AI11" i="11" s="1"/>
  <c r="U11" i="11"/>
  <c r="T11" i="11"/>
  <c r="S11" i="11"/>
  <c r="V11" i="11" s="1"/>
  <c r="W11" i="11" s="1"/>
  <c r="Q11" i="11"/>
  <c r="H11" i="11"/>
  <c r="M11" i="11" s="1"/>
  <c r="G11" i="11"/>
  <c r="F11" i="11"/>
  <c r="D11" i="11"/>
  <c r="A11" i="11"/>
  <c r="B11" i="11" s="1"/>
  <c r="AJ10" i="11"/>
  <c r="AC10" i="11"/>
  <c r="AA10" i="11"/>
  <c r="Z10" i="11"/>
  <c r="Y10" i="11"/>
  <c r="X10" i="11"/>
  <c r="AF10" i="11" s="1"/>
  <c r="U10" i="11"/>
  <c r="T10" i="11"/>
  <c r="S10" i="11"/>
  <c r="Q10" i="11"/>
  <c r="H10" i="11"/>
  <c r="K10" i="11" s="1"/>
  <c r="G10" i="11"/>
  <c r="F10" i="11"/>
  <c r="D10" i="11"/>
  <c r="A10" i="11"/>
  <c r="B10" i="11" s="1"/>
  <c r="AJ9" i="11"/>
  <c r="AC9" i="11"/>
  <c r="AA9" i="11"/>
  <c r="Z9" i="11"/>
  <c r="Y9" i="11"/>
  <c r="X9" i="11"/>
  <c r="U9" i="11"/>
  <c r="T9" i="11"/>
  <c r="S9" i="11"/>
  <c r="Q9" i="11"/>
  <c r="H9" i="11"/>
  <c r="I9" i="11" s="1"/>
  <c r="G9" i="11"/>
  <c r="F9" i="11"/>
  <c r="D9" i="11"/>
  <c r="A9" i="11"/>
  <c r="B9" i="11" s="1"/>
  <c r="AJ8" i="11"/>
  <c r="AC8" i="11"/>
  <c r="AA8" i="11"/>
  <c r="Z8" i="11"/>
  <c r="Y8" i="11"/>
  <c r="X8" i="11"/>
  <c r="U8" i="11"/>
  <c r="T8" i="11"/>
  <c r="S8" i="11"/>
  <c r="V8" i="11" s="1"/>
  <c r="W8" i="11" s="1"/>
  <c r="Q8" i="11"/>
  <c r="H8" i="11"/>
  <c r="N8" i="11" s="1"/>
  <c r="G8" i="11"/>
  <c r="F8" i="11"/>
  <c r="D8" i="11"/>
  <c r="A8" i="11"/>
  <c r="B8" i="11" s="1"/>
  <c r="AJ7" i="11"/>
  <c r="AC7" i="11"/>
  <c r="AA7" i="11"/>
  <c r="Z7" i="11"/>
  <c r="Y7" i="11"/>
  <c r="X7" i="11"/>
  <c r="AG7" i="11" s="1"/>
  <c r="U7" i="11"/>
  <c r="T7" i="11"/>
  <c r="S7" i="11"/>
  <c r="V7" i="11" s="1"/>
  <c r="W7" i="11" s="1"/>
  <c r="Q7" i="11"/>
  <c r="H7" i="11"/>
  <c r="M7" i="11" s="1"/>
  <c r="G7" i="11"/>
  <c r="F7" i="11"/>
  <c r="D7" i="11"/>
  <c r="A7" i="11"/>
  <c r="B7" i="11" s="1"/>
  <c r="AJ6" i="11"/>
  <c r="AC6" i="11"/>
  <c r="AA6" i="11"/>
  <c r="Z6" i="11"/>
  <c r="Y6" i="11"/>
  <c r="X6" i="11"/>
  <c r="AF6" i="11" s="1"/>
  <c r="U6" i="11"/>
  <c r="T6" i="11"/>
  <c r="S6" i="11"/>
  <c r="Q6" i="11"/>
  <c r="H6" i="11"/>
  <c r="K6" i="11" s="1"/>
  <c r="G6" i="11"/>
  <c r="F6" i="11"/>
  <c r="D6" i="11"/>
  <c r="A6" i="11"/>
  <c r="B6" i="11" s="1"/>
  <c r="AJ5" i="11"/>
  <c r="AC5" i="11"/>
  <c r="AA5" i="11"/>
  <c r="Z5" i="11"/>
  <c r="Y5" i="11"/>
  <c r="X5" i="11"/>
  <c r="U5" i="11"/>
  <c r="T5" i="11"/>
  <c r="S5" i="11"/>
  <c r="Q5" i="11"/>
  <c r="H5" i="11"/>
  <c r="I5" i="11" s="1"/>
  <c r="G5" i="11"/>
  <c r="F5" i="11"/>
  <c r="D5" i="11"/>
  <c r="A5" i="11"/>
  <c r="B5" i="11" s="1"/>
  <c r="AJ4" i="11"/>
  <c r="AC4" i="11"/>
  <c r="AA4" i="11"/>
  <c r="Z4" i="11"/>
  <c r="Y4" i="11"/>
  <c r="X4" i="11"/>
  <c r="U4" i="11"/>
  <c r="T4" i="11"/>
  <c r="S4" i="11"/>
  <c r="V4" i="11" s="1"/>
  <c r="W4" i="11" s="1"/>
  <c r="Q4" i="11"/>
  <c r="H4" i="11"/>
  <c r="N4" i="11" s="1"/>
  <c r="G4" i="11"/>
  <c r="F4" i="11"/>
  <c r="D4" i="11"/>
  <c r="A4" i="11"/>
  <c r="B4" i="11" s="1"/>
  <c r="AJ3" i="11"/>
  <c r="AC3" i="11"/>
  <c r="AA3" i="11"/>
  <c r="Z3" i="11"/>
  <c r="Y3" i="11"/>
  <c r="X3" i="11"/>
  <c r="AG3" i="11" s="1"/>
  <c r="U3" i="11"/>
  <c r="T3" i="11"/>
  <c r="S3" i="11"/>
  <c r="V3" i="11" s="1"/>
  <c r="W3" i="11" s="1"/>
  <c r="Q3" i="11"/>
  <c r="H3" i="11"/>
  <c r="M3" i="11" s="1"/>
  <c r="G3" i="11"/>
  <c r="F3" i="11"/>
  <c r="D3" i="11"/>
  <c r="A3" i="11"/>
  <c r="B3" i="11" s="1"/>
  <c r="AJ2" i="11"/>
  <c r="AC2" i="11"/>
  <c r="AA2" i="11"/>
  <c r="Z2" i="11"/>
  <c r="Y2" i="11"/>
  <c r="X2" i="11"/>
  <c r="AF2" i="11" s="1"/>
  <c r="U2" i="11"/>
  <c r="T2" i="11"/>
  <c r="S2" i="11"/>
  <c r="Q2" i="11"/>
  <c r="H2" i="11"/>
  <c r="K2" i="11" s="1"/>
  <c r="G2" i="11"/>
  <c r="F2" i="11"/>
  <c r="D2" i="11"/>
  <c r="A2" i="11"/>
  <c r="B2" i="11" s="1"/>
  <c r="AJ36" i="9"/>
  <c r="AC36" i="9"/>
  <c r="AA36" i="9"/>
  <c r="Z36" i="9"/>
  <c r="Y36" i="9"/>
  <c r="X36" i="9"/>
  <c r="U36" i="9"/>
  <c r="T36" i="9"/>
  <c r="S36" i="9"/>
  <c r="V36" i="9" s="1"/>
  <c r="W36" i="9" s="1"/>
  <c r="Q36" i="9"/>
  <c r="H36" i="9"/>
  <c r="N36" i="9" s="1"/>
  <c r="G36" i="9"/>
  <c r="F36" i="9"/>
  <c r="D36" i="9"/>
  <c r="A36" i="9"/>
  <c r="B36" i="9" s="1"/>
  <c r="AJ35" i="9"/>
  <c r="AC35" i="9"/>
  <c r="AA35" i="9"/>
  <c r="Z35" i="9"/>
  <c r="Y35" i="9"/>
  <c r="X35" i="9"/>
  <c r="U35" i="9"/>
  <c r="T35" i="9"/>
  <c r="S35" i="9"/>
  <c r="Q35" i="9"/>
  <c r="H35" i="9"/>
  <c r="N35" i="9" s="1"/>
  <c r="G35" i="9"/>
  <c r="F35" i="9"/>
  <c r="D35" i="9"/>
  <c r="A35" i="9"/>
  <c r="B35" i="9" s="1"/>
  <c r="AJ34" i="9"/>
  <c r="AC34" i="9"/>
  <c r="AA34" i="9"/>
  <c r="Z34" i="9"/>
  <c r="Y34" i="9"/>
  <c r="X34" i="9"/>
  <c r="U34" i="9"/>
  <c r="T34" i="9"/>
  <c r="S34" i="9"/>
  <c r="Q34" i="9"/>
  <c r="H34" i="9"/>
  <c r="L34" i="9" s="1"/>
  <c r="G34" i="9"/>
  <c r="F34" i="9"/>
  <c r="D34" i="9"/>
  <c r="A34" i="9"/>
  <c r="B34" i="9" s="1"/>
  <c r="AJ33" i="9"/>
  <c r="AC33" i="9"/>
  <c r="AA33" i="9"/>
  <c r="Z33" i="9"/>
  <c r="Y33" i="9"/>
  <c r="X33" i="9"/>
  <c r="AD33" i="9" s="1"/>
  <c r="U33" i="9"/>
  <c r="T33" i="9"/>
  <c r="S33" i="9"/>
  <c r="Q33" i="9"/>
  <c r="H33" i="9"/>
  <c r="J33" i="9" s="1"/>
  <c r="G33" i="9"/>
  <c r="F33" i="9"/>
  <c r="D33" i="9"/>
  <c r="A33" i="9"/>
  <c r="B33" i="9" s="1"/>
  <c r="AJ32" i="9"/>
  <c r="AC32" i="9"/>
  <c r="AA32" i="9"/>
  <c r="Z32" i="9"/>
  <c r="Y32" i="9"/>
  <c r="X32" i="9"/>
  <c r="U32" i="9"/>
  <c r="T32" i="9"/>
  <c r="S32" i="9"/>
  <c r="Q32" i="9"/>
  <c r="H32" i="9"/>
  <c r="M32" i="9" s="1"/>
  <c r="G32" i="9"/>
  <c r="F32" i="9"/>
  <c r="D32" i="9"/>
  <c r="B32" i="9"/>
  <c r="A32" i="9"/>
  <c r="AJ31" i="9"/>
  <c r="AC31" i="9"/>
  <c r="AA31" i="9"/>
  <c r="Z31" i="9"/>
  <c r="Y31" i="9"/>
  <c r="X31" i="9"/>
  <c r="U31" i="9"/>
  <c r="T31" i="9"/>
  <c r="S31" i="9"/>
  <c r="Q31" i="9"/>
  <c r="H31" i="9"/>
  <c r="N31" i="9" s="1"/>
  <c r="G31" i="9"/>
  <c r="F31" i="9"/>
  <c r="D31" i="9"/>
  <c r="B31" i="9"/>
  <c r="A31" i="9"/>
  <c r="AJ30" i="9"/>
  <c r="AC30" i="9"/>
  <c r="AA30" i="9"/>
  <c r="Z30" i="9"/>
  <c r="Y30" i="9"/>
  <c r="X30" i="9"/>
  <c r="U30" i="9"/>
  <c r="T30" i="9"/>
  <c r="S30" i="9"/>
  <c r="Q30" i="9"/>
  <c r="N30" i="9"/>
  <c r="H30" i="9"/>
  <c r="L30" i="9" s="1"/>
  <c r="G30" i="9"/>
  <c r="F30" i="9"/>
  <c r="D30" i="9"/>
  <c r="A30" i="9"/>
  <c r="B30" i="9" s="1"/>
  <c r="AJ29" i="9"/>
  <c r="AC29" i="9"/>
  <c r="AA29" i="9"/>
  <c r="Z29" i="9"/>
  <c r="Y29" i="9"/>
  <c r="X29" i="9"/>
  <c r="AD29" i="9" s="1"/>
  <c r="U29" i="9"/>
  <c r="T29" i="9"/>
  <c r="S29" i="9"/>
  <c r="Q29" i="9"/>
  <c r="H29" i="9"/>
  <c r="J29" i="9" s="1"/>
  <c r="G29" i="9"/>
  <c r="F29" i="9"/>
  <c r="D29" i="9"/>
  <c r="B29" i="9"/>
  <c r="A29" i="9"/>
  <c r="AJ28" i="9"/>
  <c r="AC28" i="9"/>
  <c r="AA28" i="9"/>
  <c r="Z28" i="9"/>
  <c r="Y28" i="9"/>
  <c r="X28" i="9"/>
  <c r="U28" i="9"/>
  <c r="V28" i="9" s="1"/>
  <c r="W28" i="9" s="1"/>
  <c r="T28" i="9"/>
  <c r="S28" i="9"/>
  <c r="Q28" i="9"/>
  <c r="N28" i="9"/>
  <c r="H28" i="9"/>
  <c r="M28" i="9" s="1"/>
  <c r="G28" i="9"/>
  <c r="F28" i="9"/>
  <c r="D28" i="9"/>
  <c r="A28" i="9"/>
  <c r="B28" i="9" s="1"/>
  <c r="AJ27" i="9"/>
  <c r="AC27" i="9"/>
  <c r="AA27" i="9"/>
  <c r="Z27" i="9"/>
  <c r="Y27" i="9"/>
  <c r="X27" i="9"/>
  <c r="U27" i="9"/>
  <c r="T27" i="9"/>
  <c r="S27" i="9"/>
  <c r="Q27" i="9"/>
  <c r="H27" i="9"/>
  <c r="N27" i="9" s="1"/>
  <c r="G27" i="9"/>
  <c r="F27" i="9"/>
  <c r="D27" i="9"/>
  <c r="A27" i="9"/>
  <c r="B27" i="9" s="1"/>
  <c r="AJ26" i="9"/>
  <c r="AC26" i="9"/>
  <c r="AA26" i="9"/>
  <c r="Z26" i="9"/>
  <c r="Y26" i="9"/>
  <c r="X26" i="9"/>
  <c r="U26" i="9"/>
  <c r="T26" i="9"/>
  <c r="S26" i="9"/>
  <c r="Q26" i="9"/>
  <c r="N26" i="9"/>
  <c r="H26" i="9"/>
  <c r="L26" i="9" s="1"/>
  <c r="G26" i="9"/>
  <c r="F26" i="9"/>
  <c r="D26" i="9"/>
  <c r="A26" i="9"/>
  <c r="B26" i="9" s="1"/>
  <c r="AJ25" i="9"/>
  <c r="AC25" i="9"/>
  <c r="AA25" i="9"/>
  <c r="Z25" i="9"/>
  <c r="Y25" i="9"/>
  <c r="X25" i="9"/>
  <c r="AD25" i="9" s="1"/>
  <c r="U25" i="9"/>
  <c r="T25" i="9"/>
  <c r="S25" i="9"/>
  <c r="Q25" i="9"/>
  <c r="H25" i="9"/>
  <c r="J25" i="9" s="1"/>
  <c r="G25" i="9"/>
  <c r="F25" i="9"/>
  <c r="D25" i="9"/>
  <c r="A25" i="9"/>
  <c r="B25" i="9" s="1"/>
  <c r="AJ24" i="9"/>
  <c r="AC24" i="9"/>
  <c r="AA24" i="9"/>
  <c r="Z24" i="9"/>
  <c r="Y24" i="9"/>
  <c r="X24" i="9"/>
  <c r="U24" i="9"/>
  <c r="T24" i="9"/>
  <c r="S24" i="9"/>
  <c r="Q24" i="9"/>
  <c r="N24" i="9"/>
  <c r="H24" i="9"/>
  <c r="M24" i="9" s="1"/>
  <c r="G24" i="9"/>
  <c r="F24" i="9"/>
  <c r="D24" i="9"/>
  <c r="A24" i="9"/>
  <c r="B24" i="9" s="1"/>
  <c r="AJ23" i="9"/>
  <c r="AC23" i="9"/>
  <c r="AA23" i="9"/>
  <c r="Z23" i="9"/>
  <c r="Y23" i="9"/>
  <c r="X23" i="9"/>
  <c r="U23" i="9"/>
  <c r="T23" i="9"/>
  <c r="S23" i="9"/>
  <c r="Q23" i="9"/>
  <c r="H23" i="9"/>
  <c r="N23" i="9" s="1"/>
  <c r="G23" i="9"/>
  <c r="F23" i="9"/>
  <c r="D23" i="9"/>
  <c r="A23" i="9"/>
  <c r="B23" i="9" s="1"/>
  <c r="AJ22" i="9"/>
  <c r="AC22" i="9"/>
  <c r="AA22" i="9"/>
  <c r="Z22" i="9"/>
  <c r="Y22" i="9"/>
  <c r="X22" i="9"/>
  <c r="U22" i="9"/>
  <c r="T22" i="9"/>
  <c r="S22" i="9"/>
  <c r="Q22" i="9"/>
  <c r="N22" i="9"/>
  <c r="H22" i="9"/>
  <c r="L22" i="9" s="1"/>
  <c r="G22" i="9"/>
  <c r="F22" i="9"/>
  <c r="D22" i="9"/>
  <c r="A22" i="9"/>
  <c r="B22" i="9" s="1"/>
  <c r="AJ21" i="9"/>
  <c r="AC21" i="9"/>
  <c r="AA21" i="9"/>
  <c r="Z21" i="9"/>
  <c r="Y21" i="9"/>
  <c r="X21" i="9"/>
  <c r="AD21" i="9" s="1"/>
  <c r="U21" i="9"/>
  <c r="T21" i="9"/>
  <c r="S21" i="9"/>
  <c r="Q21" i="9"/>
  <c r="H21" i="9"/>
  <c r="J21" i="9" s="1"/>
  <c r="G21" i="9"/>
  <c r="F21" i="9"/>
  <c r="D21" i="9"/>
  <c r="A21" i="9"/>
  <c r="B21" i="9" s="1"/>
  <c r="AJ20" i="9"/>
  <c r="AC20" i="9"/>
  <c r="AA20" i="9"/>
  <c r="Z20" i="9"/>
  <c r="Y20" i="9"/>
  <c r="X20" i="9"/>
  <c r="U20" i="9"/>
  <c r="T20" i="9"/>
  <c r="S20" i="9"/>
  <c r="Q20" i="9"/>
  <c r="N20" i="9"/>
  <c r="H20" i="9"/>
  <c r="M20" i="9" s="1"/>
  <c r="G20" i="9"/>
  <c r="F20" i="9"/>
  <c r="D20" i="9"/>
  <c r="A20" i="9"/>
  <c r="B20" i="9" s="1"/>
  <c r="AJ19" i="9"/>
  <c r="AC19" i="9"/>
  <c r="AA19" i="9"/>
  <c r="Z19" i="9"/>
  <c r="Y19" i="9"/>
  <c r="X19" i="9"/>
  <c r="U19" i="9"/>
  <c r="T19" i="9"/>
  <c r="S19" i="9"/>
  <c r="Q19" i="9"/>
  <c r="H19" i="9"/>
  <c r="N19" i="9" s="1"/>
  <c r="G19" i="9"/>
  <c r="F19" i="9"/>
  <c r="D19" i="9"/>
  <c r="A19" i="9"/>
  <c r="B19" i="9" s="1"/>
  <c r="AJ18" i="9"/>
  <c r="AC18" i="9"/>
  <c r="AA18" i="9"/>
  <c r="Z18" i="9"/>
  <c r="Y18" i="9"/>
  <c r="X18" i="9"/>
  <c r="U18" i="9"/>
  <c r="T18" i="9"/>
  <c r="S18" i="9"/>
  <c r="Q18" i="9"/>
  <c r="H18" i="9"/>
  <c r="L18" i="9" s="1"/>
  <c r="G18" i="9"/>
  <c r="F18" i="9"/>
  <c r="D18" i="9"/>
  <c r="A18" i="9"/>
  <c r="B18" i="9" s="1"/>
  <c r="AJ17" i="9"/>
  <c r="AC17" i="9"/>
  <c r="AA17" i="9"/>
  <c r="Z17" i="9"/>
  <c r="Y17" i="9"/>
  <c r="X17" i="9"/>
  <c r="AD17" i="9" s="1"/>
  <c r="U17" i="9"/>
  <c r="T17" i="9"/>
  <c r="S17" i="9"/>
  <c r="Q17" i="9"/>
  <c r="H17" i="9"/>
  <c r="J17" i="9" s="1"/>
  <c r="G17" i="9"/>
  <c r="F17" i="9"/>
  <c r="D17" i="9"/>
  <c r="A17" i="9"/>
  <c r="B17" i="9" s="1"/>
  <c r="AJ16" i="9"/>
  <c r="AC16" i="9"/>
  <c r="AA16" i="9"/>
  <c r="Z16" i="9"/>
  <c r="Y16" i="9"/>
  <c r="X16" i="9"/>
  <c r="U16" i="9"/>
  <c r="T16" i="9"/>
  <c r="S16" i="9"/>
  <c r="Q16" i="9"/>
  <c r="N16" i="9"/>
  <c r="L16" i="9"/>
  <c r="J16" i="9"/>
  <c r="H16" i="9"/>
  <c r="M16" i="9" s="1"/>
  <c r="G16" i="9"/>
  <c r="F16" i="9"/>
  <c r="D16" i="9"/>
  <c r="A16" i="9"/>
  <c r="B16" i="9" s="1"/>
  <c r="AJ15" i="9"/>
  <c r="AC15" i="9"/>
  <c r="AA15" i="9"/>
  <c r="Z15" i="9"/>
  <c r="Y15" i="9"/>
  <c r="X15" i="9"/>
  <c r="AG15" i="9" s="1"/>
  <c r="U15" i="9"/>
  <c r="T15" i="9"/>
  <c r="S15" i="9"/>
  <c r="Q15" i="9"/>
  <c r="H15" i="9"/>
  <c r="N15" i="9" s="1"/>
  <c r="G15" i="9"/>
  <c r="F15" i="9"/>
  <c r="D15" i="9"/>
  <c r="A15" i="9"/>
  <c r="B15" i="9" s="1"/>
  <c r="AJ14" i="9"/>
  <c r="AC14" i="9"/>
  <c r="AA14" i="9"/>
  <c r="Z14" i="9"/>
  <c r="Y14" i="9"/>
  <c r="X14" i="9"/>
  <c r="U14" i="9"/>
  <c r="T14" i="9"/>
  <c r="S14" i="9"/>
  <c r="Q14" i="9"/>
  <c r="H14" i="9"/>
  <c r="L14" i="9" s="1"/>
  <c r="G14" i="9"/>
  <c r="F14" i="9"/>
  <c r="D14" i="9"/>
  <c r="A14" i="9"/>
  <c r="B14" i="9" s="1"/>
  <c r="AJ13" i="9"/>
  <c r="AC13" i="9"/>
  <c r="AA13" i="9"/>
  <c r="Z13" i="9"/>
  <c r="Y13" i="9"/>
  <c r="X13" i="9"/>
  <c r="AD13" i="9" s="1"/>
  <c r="U13" i="9"/>
  <c r="T13" i="9"/>
  <c r="S13" i="9"/>
  <c r="Q13" i="9"/>
  <c r="H13" i="9"/>
  <c r="J13" i="9" s="1"/>
  <c r="G13" i="9"/>
  <c r="F13" i="9"/>
  <c r="D13" i="9"/>
  <c r="B13" i="9"/>
  <c r="A13" i="9"/>
  <c r="AJ12" i="9"/>
  <c r="AC12" i="9"/>
  <c r="AA12" i="9"/>
  <c r="Z12" i="9"/>
  <c r="Y12" i="9"/>
  <c r="X12" i="9"/>
  <c r="U12" i="9"/>
  <c r="T12" i="9"/>
  <c r="S12" i="9"/>
  <c r="Q12" i="9"/>
  <c r="H12" i="9"/>
  <c r="M12" i="9" s="1"/>
  <c r="G12" i="9"/>
  <c r="F12" i="9"/>
  <c r="D12" i="9"/>
  <c r="A12" i="9"/>
  <c r="B12" i="9" s="1"/>
  <c r="AJ11" i="9"/>
  <c r="AC11" i="9"/>
  <c r="AA11" i="9"/>
  <c r="Z11" i="9"/>
  <c r="Y11" i="9"/>
  <c r="X11" i="9"/>
  <c r="AG11" i="9" s="1"/>
  <c r="U11" i="9"/>
  <c r="T11" i="9"/>
  <c r="S11" i="9"/>
  <c r="V11" i="9" s="1"/>
  <c r="W11" i="9" s="1"/>
  <c r="Q11" i="9"/>
  <c r="H11" i="9"/>
  <c r="N11" i="9" s="1"/>
  <c r="G11" i="9"/>
  <c r="F11" i="9"/>
  <c r="D11" i="9"/>
  <c r="A11" i="9"/>
  <c r="B11" i="9" s="1"/>
  <c r="AJ10" i="9"/>
  <c r="AC10" i="9"/>
  <c r="AA10" i="9"/>
  <c r="Z10" i="9"/>
  <c r="Y10" i="9"/>
  <c r="X10" i="9"/>
  <c r="AG10" i="9" s="1"/>
  <c r="U10" i="9"/>
  <c r="T10" i="9"/>
  <c r="S10" i="9"/>
  <c r="Q10" i="9"/>
  <c r="H10" i="9"/>
  <c r="L10" i="9" s="1"/>
  <c r="G10" i="9"/>
  <c r="F10" i="9"/>
  <c r="D10" i="9"/>
  <c r="A10" i="9"/>
  <c r="B10" i="9" s="1"/>
  <c r="AJ9" i="9"/>
  <c r="AC9" i="9"/>
  <c r="AA9" i="9"/>
  <c r="Z9" i="9"/>
  <c r="Y9" i="9"/>
  <c r="X9" i="9"/>
  <c r="AD9" i="9" s="1"/>
  <c r="U9" i="9"/>
  <c r="T9" i="9"/>
  <c r="S9" i="9"/>
  <c r="Q9" i="9"/>
  <c r="H9" i="9"/>
  <c r="J9" i="9" s="1"/>
  <c r="G9" i="9"/>
  <c r="F9" i="9"/>
  <c r="D9" i="9"/>
  <c r="A9" i="9"/>
  <c r="B9" i="9" s="1"/>
  <c r="AJ8" i="9"/>
  <c r="AC8" i="9"/>
  <c r="AA8" i="9"/>
  <c r="Z8" i="9"/>
  <c r="Y8" i="9"/>
  <c r="X8" i="9"/>
  <c r="AG8" i="9" s="1"/>
  <c r="U8" i="9"/>
  <c r="T8" i="9"/>
  <c r="S8" i="9"/>
  <c r="Q8" i="9"/>
  <c r="K8" i="9"/>
  <c r="J8" i="9"/>
  <c r="H8" i="9"/>
  <c r="M8" i="9" s="1"/>
  <c r="G8" i="9"/>
  <c r="F8" i="9"/>
  <c r="D8" i="9"/>
  <c r="A8" i="9"/>
  <c r="B8" i="9" s="1"/>
  <c r="AJ7" i="9"/>
  <c r="AC7" i="9"/>
  <c r="AA7" i="9"/>
  <c r="Z7" i="9"/>
  <c r="Y7" i="9"/>
  <c r="X7" i="9"/>
  <c r="U7" i="9"/>
  <c r="T7" i="9"/>
  <c r="S7" i="9"/>
  <c r="Q7" i="9"/>
  <c r="H7" i="9"/>
  <c r="N7" i="9" s="1"/>
  <c r="G7" i="9"/>
  <c r="F7" i="9"/>
  <c r="D7" i="9"/>
  <c r="A7" i="9"/>
  <c r="B7" i="9" s="1"/>
  <c r="AJ6" i="9"/>
  <c r="AC6" i="9"/>
  <c r="AA6" i="9"/>
  <c r="Z6" i="9"/>
  <c r="Y6" i="9"/>
  <c r="X6" i="9"/>
  <c r="U6" i="9"/>
  <c r="T6" i="9"/>
  <c r="S6" i="9"/>
  <c r="Q6" i="9"/>
  <c r="H6" i="9"/>
  <c r="L6" i="9" s="1"/>
  <c r="G6" i="9"/>
  <c r="F6" i="9"/>
  <c r="D6" i="9"/>
  <c r="A6" i="9"/>
  <c r="B6" i="9" s="1"/>
  <c r="AJ5" i="9"/>
  <c r="AC5" i="9"/>
  <c r="AA5" i="9"/>
  <c r="Z5" i="9"/>
  <c r="Y5" i="9"/>
  <c r="X5" i="9"/>
  <c r="AD5" i="9" s="1"/>
  <c r="U5" i="9"/>
  <c r="T5" i="9"/>
  <c r="S5" i="9"/>
  <c r="V5" i="9" s="1"/>
  <c r="W5" i="9" s="1"/>
  <c r="Q5" i="9"/>
  <c r="H5" i="9"/>
  <c r="J5" i="9" s="1"/>
  <c r="G5" i="9"/>
  <c r="F5" i="9"/>
  <c r="D5" i="9"/>
  <c r="B5" i="9"/>
  <c r="A5" i="9"/>
  <c r="AJ4" i="9"/>
  <c r="AC4" i="9"/>
  <c r="AA4" i="9"/>
  <c r="Z4" i="9"/>
  <c r="Y4" i="9"/>
  <c r="X4" i="9"/>
  <c r="AG4" i="9" s="1"/>
  <c r="U4" i="9"/>
  <c r="T4" i="9"/>
  <c r="S4" i="9"/>
  <c r="Q4" i="9"/>
  <c r="H4" i="9"/>
  <c r="M4" i="9" s="1"/>
  <c r="G4" i="9"/>
  <c r="F4" i="9"/>
  <c r="D4" i="9"/>
  <c r="B4" i="9"/>
  <c r="A4" i="9"/>
  <c r="AJ3" i="9"/>
  <c r="AC3" i="9"/>
  <c r="AA3" i="9"/>
  <c r="Z3" i="9"/>
  <c r="Y3" i="9"/>
  <c r="X3" i="9"/>
  <c r="U3" i="9"/>
  <c r="T3" i="9"/>
  <c r="S3" i="9"/>
  <c r="Q3" i="9"/>
  <c r="H3" i="9"/>
  <c r="N3" i="9" s="1"/>
  <c r="G3" i="9"/>
  <c r="F3" i="9"/>
  <c r="D3" i="9"/>
  <c r="B3" i="9"/>
  <c r="A3" i="9"/>
  <c r="AJ2" i="9"/>
  <c r="AC2" i="9"/>
  <c r="AA2" i="9"/>
  <c r="Z2" i="9"/>
  <c r="Y2" i="9"/>
  <c r="X2" i="9"/>
  <c r="U2" i="9"/>
  <c r="T2" i="9"/>
  <c r="S2" i="9"/>
  <c r="Q2" i="9"/>
  <c r="H2" i="9"/>
  <c r="L2" i="9" s="1"/>
  <c r="G2" i="9"/>
  <c r="F2" i="9"/>
  <c r="D2" i="9"/>
  <c r="A2" i="9"/>
  <c r="B2" i="9" s="1"/>
  <c r="AJ29" i="8"/>
  <c r="AC29" i="8"/>
  <c r="AA29" i="8"/>
  <c r="Z29" i="8"/>
  <c r="Y29" i="8"/>
  <c r="X29" i="8"/>
  <c r="AH29" i="8" s="1"/>
  <c r="U29" i="8"/>
  <c r="T29" i="8"/>
  <c r="S29" i="8"/>
  <c r="Q29" i="8"/>
  <c r="H29" i="8"/>
  <c r="N29" i="8" s="1"/>
  <c r="G29" i="8"/>
  <c r="F29" i="8"/>
  <c r="D29" i="8"/>
  <c r="A29" i="8"/>
  <c r="B29" i="8" s="1"/>
  <c r="AJ28" i="8"/>
  <c r="AC28" i="8"/>
  <c r="AA28" i="8"/>
  <c r="Z28" i="8"/>
  <c r="Y28" i="8"/>
  <c r="X28" i="8"/>
  <c r="U28" i="8"/>
  <c r="T28" i="8"/>
  <c r="S28" i="8"/>
  <c r="Q28" i="8"/>
  <c r="H28" i="8"/>
  <c r="L28" i="8" s="1"/>
  <c r="G28" i="8"/>
  <c r="F28" i="8"/>
  <c r="D28" i="8"/>
  <c r="A28" i="8"/>
  <c r="B28" i="8" s="1"/>
  <c r="AJ36" i="8"/>
  <c r="AC36" i="8"/>
  <c r="AA36" i="8"/>
  <c r="Z36" i="8"/>
  <c r="Y36" i="8"/>
  <c r="X36" i="8"/>
  <c r="AF36" i="8" s="1"/>
  <c r="U36" i="8"/>
  <c r="T36" i="8"/>
  <c r="S36" i="8"/>
  <c r="Q36" i="8"/>
  <c r="H36" i="8"/>
  <c r="J36" i="8" s="1"/>
  <c r="G36" i="8"/>
  <c r="F36" i="8"/>
  <c r="D36" i="8"/>
  <c r="A36" i="8"/>
  <c r="B36" i="8" s="1"/>
  <c r="AJ27" i="8"/>
  <c r="AC27" i="8"/>
  <c r="AA27" i="8"/>
  <c r="Z27" i="8"/>
  <c r="Y27" i="8"/>
  <c r="X27" i="8"/>
  <c r="AD27" i="8" s="1"/>
  <c r="U27" i="8"/>
  <c r="T27" i="8"/>
  <c r="S27" i="8"/>
  <c r="Q27" i="8"/>
  <c r="H27" i="8"/>
  <c r="J27" i="8" s="1"/>
  <c r="G27" i="8"/>
  <c r="F27" i="8"/>
  <c r="D27" i="8"/>
  <c r="A27" i="8"/>
  <c r="B27" i="8" s="1"/>
  <c r="AJ26" i="8"/>
  <c r="AC26" i="8"/>
  <c r="AA26" i="8"/>
  <c r="Z26" i="8"/>
  <c r="Y26" i="8"/>
  <c r="X26" i="8"/>
  <c r="AH26" i="8" s="1"/>
  <c r="U26" i="8"/>
  <c r="T26" i="8"/>
  <c r="S26" i="8"/>
  <c r="Q26" i="8"/>
  <c r="H26" i="8"/>
  <c r="N26" i="8" s="1"/>
  <c r="G26" i="8"/>
  <c r="F26" i="8"/>
  <c r="D26" i="8"/>
  <c r="A26" i="8"/>
  <c r="B26" i="8" s="1"/>
  <c r="AJ25" i="8"/>
  <c r="AC25" i="8"/>
  <c r="AA25" i="8"/>
  <c r="Z25" i="8"/>
  <c r="Y25" i="8"/>
  <c r="X25" i="8"/>
  <c r="U25" i="8"/>
  <c r="T25" i="8"/>
  <c r="S25" i="8"/>
  <c r="Q25" i="8"/>
  <c r="H25" i="8"/>
  <c r="L25" i="8" s="1"/>
  <c r="G25" i="8"/>
  <c r="F25" i="8"/>
  <c r="D25" i="8"/>
  <c r="A25" i="8"/>
  <c r="B25" i="8" s="1"/>
  <c r="AJ24" i="8"/>
  <c r="AC24" i="8"/>
  <c r="AA24" i="8"/>
  <c r="Z24" i="8"/>
  <c r="Y24" i="8"/>
  <c r="X24" i="8"/>
  <c r="AF24" i="8" s="1"/>
  <c r="U24" i="8"/>
  <c r="T24" i="8"/>
  <c r="S24" i="8"/>
  <c r="Q24" i="8"/>
  <c r="M24" i="8"/>
  <c r="H24" i="8"/>
  <c r="K24" i="8" s="1"/>
  <c r="G24" i="8"/>
  <c r="F24" i="8"/>
  <c r="D24" i="8"/>
  <c r="A24" i="8"/>
  <c r="B24" i="8" s="1"/>
  <c r="AJ23" i="8"/>
  <c r="AC23" i="8"/>
  <c r="AA23" i="8"/>
  <c r="Z23" i="8"/>
  <c r="Y23" i="8"/>
  <c r="X23" i="8"/>
  <c r="AD23" i="8" s="1"/>
  <c r="U23" i="8"/>
  <c r="T23" i="8"/>
  <c r="S23" i="8"/>
  <c r="Q23" i="8"/>
  <c r="H23" i="8"/>
  <c r="N23" i="8" s="1"/>
  <c r="G23" i="8"/>
  <c r="F23" i="8"/>
  <c r="D23" i="8"/>
  <c r="A23" i="8"/>
  <c r="B23" i="8" s="1"/>
  <c r="AJ22" i="8"/>
  <c r="AC22" i="8"/>
  <c r="AA22" i="8"/>
  <c r="Z22" i="8"/>
  <c r="Y22" i="8"/>
  <c r="X22" i="8"/>
  <c r="AH22" i="8" s="1"/>
  <c r="U22" i="8"/>
  <c r="T22" i="8"/>
  <c r="S22" i="8"/>
  <c r="Q22" i="8"/>
  <c r="H22" i="8"/>
  <c r="N22" i="8" s="1"/>
  <c r="G22" i="8"/>
  <c r="F22" i="8"/>
  <c r="D22" i="8"/>
  <c r="A22" i="8"/>
  <c r="B22" i="8" s="1"/>
  <c r="AJ21" i="8"/>
  <c r="AC21" i="8"/>
  <c r="AA21" i="8"/>
  <c r="Z21" i="8"/>
  <c r="Y21" i="8"/>
  <c r="X21" i="8"/>
  <c r="U21" i="8"/>
  <c r="T21" i="8"/>
  <c r="S21" i="8"/>
  <c r="Q21" i="8"/>
  <c r="I21" i="8"/>
  <c r="H21" i="8"/>
  <c r="L21" i="8" s="1"/>
  <c r="G21" i="8"/>
  <c r="F21" i="8"/>
  <c r="D21" i="8"/>
  <c r="A21" i="8"/>
  <c r="B21" i="8" s="1"/>
  <c r="AJ20" i="8"/>
  <c r="AC20" i="8"/>
  <c r="AA20" i="8"/>
  <c r="Z20" i="8"/>
  <c r="Y20" i="8"/>
  <c r="X20" i="8"/>
  <c r="AF20" i="8" s="1"/>
  <c r="U20" i="8"/>
  <c r="T20" i="8"/>
  <c r="S20" i="8"/>
  <c r="Q20" i="8"/>
  <c r="H20" i="8"/>
  <c r="K20" i="8" s="1"/>
  <c r="G20" i="8"/>
  <c r="F20" i="8"/>
  <c r="D20" i="8"/>
  <c r="A20" i="8"/>
  <c r="B20" i="8" s="1"/>
  <c r="AJ19" i="8"/>
  <c r="AC19" i="8"/>
  <c r="AA19" i="8"/>
  <c r="Z19" i="8"/>
  <c r="Y19" i="8"/>
  <c r="X19" i="8"/>
  <c r="AD19" i="8" s="1"/>
  <c r="U19" i="8"/>
  <c r="T19" i="8"/>
  <c r="S19" i="8"/>
  <c r="Q19" i="8"/>
  <c r="M19" i="8"/>
  <c r="H19" i="8"/>
  <c r="J19" i="8" s="1"/>
  <c r="G19" i="8"/>
  <c r="F19" i="8"/>
  <c r="D19" i="8"/>
  <c r="A19" i="8"/>
  <c r="B19" i="8" s="1"/>
  <c r="AJ18" i="8"/>
  <c r="AC18" i="8"/>
  <c r="AA18" i="8"/>
  <c r="Z18" i="8"/>
  <c r="Y18" i="8"/>
  <c r="X18" i="8"/>
  <c r="AH18" i="8" s="1"/>
  <c r="U18" i="8"/>
  <c r="T18" i="8"/>
  <c r="V18" i="8" s="1"/>
  <c r="W18" i="8" s="1"/>
  <c r="S18" i="8"/>
  <c r="Q18" i="8"/>
  <c r="H18" i="8"/>
  <c r="N18" i="8" s="1"/>
  <c r="G18" i="8"/>
  <c r="F18" i="8"/>
  <c r="D18" i="8"/>
  <c r="A18" i="8"/>
  <c r="B18" i="8" s="1"/>
  <c r="AJ17" i="8"/>
  <c r="AC17" i="8"/>
  <c r="AA17" i="8"/>
  <c r="Z17" i="8"/>
  <c r="Y17" i="8"/>
  <c r="X17" i="8"/>
  <c r="U17" i="8"/>
  <c r="T17" i="8"/>
  <c r="S17" i="8"/>
  <c r="Q17" i="8"/>
  <c r="H17" i="8"/>
  <c r="L17" i="8" s="1"/>
  <c r="G17" i="8"/>
  <c r="F17" i="8"/>
  <c r="D17" i="8"/>
  <c r="A17" i="8"/>
  <c r="B17" i="8" s="1"/>
  <c r="AJ35" i="8"/>
  <c r="AC35" i="8"/>
  <c r="AA35" i="8"/>
  <c r="Z35" i="8"/>
  <c r="Y35" i="8"/>
  <c r="X35" i="8"/>
  <c r="AF35" i="8" s="1"/>
  <c r="U35" i="8"/>
  <c r="T35" i="8"/>
  <c r="S35" i="8"/>
  <c r="Q35" i="8"/>
  <c r="H35" i="8"/>
  <c r="K35" i="8" s="1"/>
  <c r="G35" i="8"/>
  <c r="F35" i="8"/>
  <c r="D35" i="8"/>
  <c r="A35" i="8"/>
  <c r="B35" i="8" s="1"/>
  <c r="AJ16" i="8"/>
  <c r="AC16" i="8"/>
  <c r="AA16" i="8"/>
  <c r="Z16" i="8"/>
  <c r="Y16" i="8"/>
  <c r="X16" i="8"/>
  <c r="AD16" i="8" s="1"/>
  <c r="U16" i="8"/>
  <c r="T16" i="8"/>
  <c r="S16" i="8"/>
  <c r="Q16" i="8"/>
  <c r="M16" i="8"/>
  <c r="H16" i="8"/>
  <c r="N16" i="8" s="1"/>
  <c r="G16" i="8"/>
  <c r="F16" i="8"/>
  <c r="D16" i="8"/>
  <c r="A16" i="8"/>
  <c r="B16" i="8" s="1"/>
  <c r="AJ15" i="8"/>
  <c r="AC15" i="8"/>
  <c r="AA15" i="8"/>
  <c r="Z15" i="8"/>
  <c r="Y15" i="8"/>
  <c r="X15" i="8"/>
  <c r="AH15" i="8" s="1"/>
  <c r="U15" i="8"/>
  <c r="T15" i="8"/>
  <c r="S15" i="8"/>
  <c r="Q15" i="8"/>
  <c r="H15" i="8"/>
  <c r="N15" i="8" s="1"/>
  <c r="G15" i="8"/>
  <c r="F15" i="8"/>
  <c r="D15" i="8"/>
  <c r="A15" i="8"/>
  <c r="B15" i="8" s="1"/>
  <c r="AJ14" i="8"/>
  <c r="AC14" i="8"/>
  <c r="AA14" i="8"/>
  <c r="Z14" i="8"/>
  <c r="Y14" i="8"/>
  <c r="X14" i="8"/>
  <c r="U14" i="8"/>
  <c r="T14" i="8"/>
  <c r="S14" i="8"/>
  <c r="Q14" i="8"/>
  <c r="H14" i="8"/>
  <c r="L14" i="8" s="1"/>
  <c r="G14" i="8"/>
  <c r="F14" i="8"/>
  <c r="D14" i="8"/>
  <c r="A14" i="8"/>
  <c r="B14" i="8" s="1"/>
  <c r="AJ13" i="8"/>
  <c r="AC13" i="8"/>
  <c r="AA13" i="8"/>
  <c r="Z13" i="8"/>
  <c r="Y13" i="8"/>
  <c r="X13" i="8"/>
  <c r="AF13" i="8" s="1"/>
  <c r="U13" i="8"/>
  <c r="T13" i="8"/>
  <c r="S13" i="8"/>
  <c r="Q13" i="8"/>
  <c r="H13" i="8"/>
  <c r="L13" i="8" s="1"/>
  <c r="G13" i="8"/>
  <c r="F13" i="8"/>
  <c r="D13" i="8"/>
  <c r="A13" i="8"/>
  <c r="B13" i="8" s="1"/>
  <c r="AJ12" i="8"/>
  <c r="AC12" i="8"/>
  <c r="AA12" i="8"/>
  <c r="Z12" i="8"/>
  <c r="Y12" i="8"/>
  <c r="X12" i="8"/>
  <c r="AD12" i="8" s="1"/>
  <c r="U12" i="8"/>
  <c r="T12" i="8"/>
  <c r="S12" i="8"/>
  <c r="Q12" i="8"/>
  <c r="H12" i="8"/>
  <c r="K12" i="8" s="1"/>
  <c r="G12" i="8"/>
  <c r="F12" i="8"/>
  <c r="D12" i="8"/>
  <c r="A12" i="8"/>
  <c r="B12" i="8" s="1"/>
  <c r="AJ11" i="8"/>
  <c r="AC11" i="8"/>
  <c r="AA11" i="8"/>
  <c r="Z11" i="8"/>
  <c r="Y11" i="8"/>
  <c r="X11" i="8"/>
  <c r="AH11" i="8" s="1"/>
  <c r="U11" i="8"/>
  <c r="T11" i="8"/>
  <c r="S11" i="8"/>
  <c r="Q11" i="8"/>
  <c r="H11" i="8"/>
  <c r="N11" i="8" s="1"/>
  <c r="G11" i="8"/>
  <c r="F11" i="8"/>
  <c r="D11" i="8"/>
  <c r="A11" i="8"/>
  <c r="B11" i="8" s="1"/>
  <c r="AJ10" i="8"/>
  <c r="AC10" i="8"/>
  <c r="AA10" i="8"/>
  <c r="Z10" i="8"/>
  <c r="Y10" i="8"/>
  <c r="X10" i="8"/>
  <c r="U10" i="8"/>
  <c r="T10" i="8"/>
  <c r="S10" i="8"/>
  <c r="Q10" i="8"/>
  <c r="H10" i="8"/>
  <c r="L10" i="8" s="1"/>
  <c r="G10" i="8"/>
  <c r="F10" i="8"/>
  <c r="D10" i="8"/>
  <c r="A10" i="8"/>
  <c r="B10" i="8" s="1"/>
  <c r="AJ34" i="8"/>
  <c r="AC34" i="8"/>
  <c r="AA34" i="8"/>
  <c r="Z34" i="8"/>
  <c r="Y34" i="8"/>
  <c r="X34" i="8"/>
  <c r="AF34" i="8" s="1"/>
  <c r="U34" i="8"/>
  <c r="T34" i="8"/>
  <c r="S34" i="8"/>
  <c r="Q34" i="8"/>
  <c r="H34" i="8"/>
  <c r="L34" i="8" s="1"/>
  <c r="G34" i="8"/>
  <c r="F34" i="8"/>
  <c r="D34" i="8"/>
  <c r="A34" i="8"/>
  <c r="B34" i="8" s="1"/>
  <c r="AJ9" i="8"/>
  <c r="AC9" i="8"/>
  <c r="AA9" i="8"/>
  <c r="Z9" i="8"/>
  <c r="Y9" i="8"/>
  <c r="X9" i="8"/>
  <c r="AD9" i="8" s="1"/>
  <c r="U9" i="8"/>
  <c r="T9" i="8"/>
  <c r="S9" i="8"/>
  <c r="Q9" i="8"/>
  <c r="L9" i="8"/>
  <c r="H9" i="8"/>
  <c r="M9" i="8" s="1"/>
  <c r="G9" i="8"/>
  <c r="F9" i="8"/>
  <c r="D9" i="8"/>
  <c r="A9" i="8"/>
  <c r="B9" i="8" s="1"/>
  <c r="AJ33" i="8"/>
  <c r="AC33" i="8"/>
  <c r="AA33" i="8"/>
  <c r="Z33" i="8"/>
  <c r="Y33" i="8"/>
  <c r="X33" i="8"/>
  <c r="AH33" i="8" s="1"/>
  <c r="U33" i="8"/>
  <c r="T33" i="8"/>
  <c r="S33" i="8"/>
  <c r="Q33" i="8"/>
  <c r="H33" i="8"/>
  <c r="N33" i="8" s="1"/>
  <c r="G33" i="8"/>
  <c r="F33" i="8"/>
  <c r="D33" i="8"/>
  <c r="A33" i="8"/>
  <c r="B33" i="8" s="1"/>
  <c r="AJ8" i="8"/>
  <c r="AC8" i="8"/>
  <c r="AA8" i="8"/>
  <c r="Z8" i="8"/>
  <c r="Y8" i="8"/>
  <c r="X8" i="8"/>
  <c r="AG8" i="8" s="1"/>
  <c r="U8" i="8"/>
  <c r="T8" i="8"/>
  <c r="S8" i="8"/>
  <c r="Q8" i="8"/>
  <c r="M8" i="8"/>
  <c r="I8" i="8"/>
  <c r="H8" i="8"/>
  <c r="L8" i="8" s="1"/>
  <c r="G8" i="8"/>
  <c r="F8" i="8"/>
  <c r="D8" i="8"/>
  <c r="A8" i="8"/>
  <c r="B8" i="8" s="1"/>
  <c r="AJ7" i="8"/>
  <c r="AC7" i="8"/>
  <c r="AA7" i="8"/>
  <c r="Z7" i="8"/>
  <c r="Y7" i="8"/>
  <c r="X7" i="8"/>
  <c r="AF7" i="8" s="1"/>
  <c r="U7" i="8"/>
  <c r="T7" i="8"/>
  <c r="S7" i="8"/>
  <c r="Q7" i="8"/>
  <c r="M7" i="8"/>
  <c r="H7" i="8"/>
  <c r="L7" i="8" s="1"/>
  <c r="G7" i="8"/>
  <c r="F7" i="8"/>
  <c r="D7" i="8"/>
  <c r="A7" i="8"/>
  <c r="B7" i="8" s="1"/>
  <c r="AJ6" i="8"/>
  <c r="AC6" i="8"/>
  <c r="AA6" i="8"/>
  <c r="Z6" i="8"/>
  <c r="Y6" i="8"/>
  <c r="X6" i="8"/>
  <c r="AD6" i="8" s="1"/>
  <c r="U6" i="8"/>
  <c r="T6" i="8"/>
  <c r="S6" i="8"/>
  <c r="Q6" i="8"/>
  <c r="N6" i="8"/>
  <c r="H6" i="8"/>
  <c r="K6" i="8" s="1"/>
  <c r="G6" i="8"/>
  <c r="F6" i="8"/>
  <c r="D6" i="8"/>
  <c r="A6" i="8"/>
  <c r="B6" i="8" s="1"/>
  <c r="AJ5" i="8"/>
  <c r="AC5" i="8"/>
  <c r="AA5" i="8"/>
  <c r="Z5" i="8"/>
  <c r="Y5" i="8"/>
  <c r="X5" i="8"/>
  <c r="AH5" i="8" s="1"/>
  <c r="U5" i="8"/>
  <c r="T5" i="8"/>
  <c r="S5" i="8"/>
  <c r="Q5" i="8"/>
  <c r="H5" i="8"/>
  <c r="N5" i="8" s="1"/>
  <c r="G5" i="8"/>
  <c r="F5" i="8"/>
  <c r="D5" i="8"/>
  <c r="A5" i="8"/>
  <c r="B5" i="8" s="1"/>
  <c r="AJ32" i="8"/>
  <c r="AC32" i="8"/>
  <c r="AA32" i="8"/>
  <c r="Z32" i="8"/>
  <c r="Y32" i="8"/>
  <c r="X32" i="8"/>
  <c r="U32" i="8"/>
  <c r="T32" i="8"/>
  <c r="S32" i="8"/>
  <c r="Q32" i="8"/>
  <c r="N32" i="8"/>
  <c r="M32" i="8"/>
  <c r="H32" i="8"/>
  <c r="L32" i="8" s="1"/>
  <c r="G32" i="8"/>
  <c r="F32" i="8"/>
  <c r="D32" i="8"/>
  <c r="A32" i="8"/>
  <c r="B32" i="8" s="1"/>
  <c r="AJ4" i="8"/>
  <c r="AC4" i="8"/>
  <c r="AA4" i="8"/>
  <c r="Z4" i="8"/>
  <c r="Y4" i="8"/>
  <c r="X4" i="8"/>
  <c r="AF4" i="8" s="1"/>
  <c r="U4" i="8"/>
  <c r="T4" i="8"/>
  <c r="S4" i="8"/>
  <c r="Q4" i="8"/>
  <c r="H4" i="8"/>
  <c r="L4" i="8" s="1"/>
  <c r="G4" i="8"/>
  <c r="F4" i="8"/>
  <c r="D4" i="8"/>
  <c r="A4" i="8"/>
  <c r="B4" i="8" s="1"/>
  <c r="AJ3" i="8"/>
  <c r="AC3" i="8"/>
  <c r="AA3" i="8"/>
  <c r="Z3" i="8"/>
  <c r="Y3" i="8"/>
  <c r="X3" i="8"/>
  <c r="AD3" i="8" s="1"/>
  <c r="U3" i="8"/>
  <c r="T3" i="8"/>
  <c r="S3" i="8"/>
  <c r="Q3" i="8"/>
  <c r="N3" i="8"/>
  <c r="L3" i="8"/>
  <c r="J3" i="8"/>
  <c r="H3" i="8"/>
  <c r="M3" i="8" s="1"/>
  <c r="G3" i="8"/>
  <c r="F3" i="8"/>
  <c r="D3" i="8"/>
  <c r="A3" i="8"/>
  <c r="B3" i="8" s="1"/>
  <c r="AJ31" i="8"/>
  <c r="AC31" i="8"/>
  <c r="AA31" i="8"/>
  <c r="Z31" i="8"/>
  <c r="Y31" i="8"/>
  <c r="X31" i="8"/>
  <c r="U31" i="8"/>
  <c r="T31" i="8"/>
  <c r="S31" i="8"/>
  <c r="Q31" i="8"/>
  <c r="H31" i="8"/>
  <c r="N31" i="8" s="1"/>
  <c r="G31" i="8"/>
  <c r="F31" i="8"/>
  <c r="D31" i="8"/>
  <c r="A31" i="8"/>
  <c r="B31" i="8" s="1"/>
  <c r="AJ30" i="8"/>
  <c r="AC30" i="8"/>
  <c r="AA30" i="8"/>
  <c r="Z30" i="8"/>
  <c r="Y30" i="8"/>
  <c r="X30" i="8"/>
  <c r="U30" i="8"/>
  <c r="T30" i="8"/>
  <c r="S30" i="8"/>
  <c r="Q30" i="8"/>
  <c r="H30" i="8"/>
  <c r="L30" i="8" s="1"/>
  <c r="G30" i="8"/>
  <c r="F30" i="8"/>
  <c r="D30" i="8"/>
  <c r="A30" i="8"/>
  <c r="B30" i="8" s="1"/>
  <c r="AJ2" i="8"/>
  <c r="AC2" i="8"/>
  <c r="AA2" i="8"/>
  <c r="Z2" i="8"/>
  <c r="Y2" i="8"/>
  <c r="X2" i="8"/>
  <c r="AF2" i="8" s="1"/>
  <c r="U2" i="8"/>
  <c r="T2" i="8"/>
  <c r="S2" i="8"/>
  <c r="Q2" i="8"/>
  <c r="H2" i="8"/>
  <c r="L2" i="8" s="1"/>
  <c r="G2" i="8"/>
  <c r="F2" i="8"/>
  <c r="D2" i="8"/>
  <c r="A2" i="8"/>
  <c r="B2" i="8" s="1"/>
  <c r="AJ17" i="7"/>
  <c r="AC17" i="7"/>
  <c r="AA17" i="7"/>
  <c r="Z17" i="7"/>
  <c r="Y17" i="7"/>
  <c r="X17" i="7"/>
  <c r="AH17" i="7" s="1"/>
  <c r="U17" i="7"/>
  <c r="T17" i="7"/>
  <c r="S17" i="7"/>
  <c r="Q17" i="7"/>
  <c r="H17" i="7"/>
  <c r="N17" i="7" s="1"/>
  <c r="G17" i="7"/>
  <c r="F17" i="7"/>
  <c r="D17" i="7"/>
  <c r="A17" i="7"/>
  <c r="B17" i="7" s="1"/>
  <c r="AJ16" i="7"/>
  <c r="AC16" i="7"/>
  <c r="AA16" i="7"/>
  <c r="Z16" i="7"/>
  <c r="Y16" i="7"/>
  <c r="X16" i="7"/>
  <c r="U16" i="7"/>
  <c r="T16" i="7"/>
  <c r="S16" i="7"/>
  <c r="Q16" i="7"/>
  <c r="H16" i="7"/>
  <c r="M16" i="7" s="1"/>
  <c r="G16" i="7"/>
  <c r="F16" i="7"/>
  <c r="D16" i="7"/>
  <c r="A16" i="7"/>
  <c r="B16" i="7" s="1"/>
  <c r="AJ15" i="7"/>
  <c r="AC15" i="7"/>
  <c r="AA15" i="7"/>
  <c r="Z15" i="7"/>
  <c r="Y15" i="7"/>
  <c r="X15" i="7"/>
  <c r="AF15" i="7" s="1"/>
  <c r="U15" i="7"/>
  <c r="T15" i="7"/>
  <c r="V15" i="7" s="1"/>
  <c r="W15" i="7" s="1"/>
  <c r="S15" i="7"/>
  <c r="Q15" i="7"/>
  <c r="H15" i="7"/>
  <c r="J15" i="7" s="1"/>
  <c r="G15" i="7"/>
  <c r="F15" i="7"/>
  <c r="D15" i="7"/>
  <c r="A15" i="7"/>
  <c r="B15" i="7" s="1"/>
  <c r="AJ36" i="7"/>
  <c r="AC36" i="7"/>
  <c r="AA36" i="7"/>
  <c r="Z36" i="7"/>
  <c r="Y36" i="7"/>
  <c r="X36" i="7"/>
  <c r="AH36" i="7" s="1"/>
  <c r="U36" i="7"/>
  <c r="T36" i="7"/>
  <c r="S36" i="7"/>
  <c r="V36" i="7" s="1"/>
  <c r="W36" i="7" s="1"/>
  <c r="Q36" i="7"/>
  <c r="H36" i="7"/>
  <c r="N36" i="7" s="1"/>
  <c r="G36" i="7"/>
  <c r="F36" i="7"/>
  <c r="D36" i="7"/>
  <c r="A36" i="7"/>
  <c r="B36" i="7" s="1"/>
  <c r="AJ35" i="7"/>
  <c r="AC35" i="7"/>
  <c r="AA35" i="7"/>
  <c r="Z35" i="7"/>
  <c r="Y35" i="7"/>
  <c r="X35" i="7"/>
  <c r="U35" i="7"/>
  <c r="T35" i="7"/>
  <c r="S35" i="7"/>
  <c r="Q35" i="7"/>
  <c r="H35" i="7"/>
  <c r="N35" i="7" s="1"/>
  <c r="G35" i="7"/>
  <c r="F35" i="7"/>
  <c r="D35" i="7"/>
  <c r="A35" i="7"/>
  <c r="B35" i="7" s="1"/>
  <c r="AJ34" i="7"/>
  <c r="AC34" i="7"/>
  <c r="AA34" i="7"/>
  <c r="Z34" i="7"/>
  <c r="Y34" i="7"/>
  <c r="X34" i="7"/>
  <c r="U34" i="7"/>
  <c r="T34" i="7"/>
  <c r="S34" i="7"/>
  <c r="Q34" i="7"/>
  <c r="H34" i="7"/>
  <c r="M34" i="7" s="1"/>
  <c r="G34" i="7"/>
  <c r="F34" i="7"/>
  <c r="D34" i="7"/>
  <c r="A34" i="7"/>
  <c r="B34" i="7" s="1"/>
  <c r="AJ33" i="7"/>
  <c r="AC33" i="7"/>
  <c r="AA33" i="7"/>
  <c r="Z33" i="7"/>
  <c r="Y33" i="7"/>
  <c r="X33" i="7"/>
  <c r="AF33" i="7" s="1"/>
  <c r="U33" i="7"/>
  <c r="T33" i="7"/>
  <c r="S33" i="7"/>
  <c r="Q33" i="7"/>
  <c r="H33" i="7"/>
  <c r="J33" i="7" s="1"/>
  <c r="G33" i="7"/>
  <c r="F33" i="7"/>
  <c r="D33" i="7"/>
  <c r="B33" i="7"/>
  <c r="A33" i="7"/>
  <c r="AJ14" i="7"/>
  <c r="AC14" i="7"/>
  <c r="AA14" i="7"/>
  <c r="Z14" i="7"/>
  <c r="Y14" i="7"/>
  <c r="X14" i="7"/>
  <c r="AH14" i="7" s="1"/>
  <c r="U14" i="7"/>
  <c r="T14" i="7"/>
  <c r="S14" i="7"/>
  <c r="Q14" i="7"/>
  <c r="H14" i="7"/>
  <c r="I14" i="7" s="1"/>
  <c r="G14" i="7"/>
  <c r="F14" i="7"/>
  <c r="D14" i="7"/>
  <c r="A14" i="7"/>
  <c r="B14" i="7" s="1"/>
  <c r="AJ32" i="7"/>
  <c r="AC32" i="7"/>
  <c r="AA32" i="7"/>
  <c r="Z32" i="7"/>
  <c r="Y32" i="7"/>
  <c r="X32" i="7"/>
  <c r="U32" i="7"/>
  <c r="T32" i="7"/>
  <c r="S32" i="7"/>
  <c r="Q32" i="7"/>
  <c r="H32" i="7"/>
  <c r="N32" i="7" s="1"/>
  <c r="G32" i="7"/>
  <c r="F32" i="7"/>
  <c r="D32" i="7"/>
  <c r="A32" i="7"/>
  <c r="B32" i="7" s="1"/>
  <c r="AJ31" i="7"/>
  <c r="AC31" i="7"/>
  <c r="AA31" i="7"/>
  <c r="Z31" i="7"/>
  <c r="Y31" i="7"/>
  <c r="X31" i="7"/>
  <c r="U31" i="7"/>
  <c r="T31" i="7"/>
  <c r="S31" i="7"/>
  <c r="Q31" i="7"/>
  <c r="N31" i="7"/>
  <c r="H31" i="7"/>
  <c r="M31" i="7" s="1"/>
  <c r="G31" i="7"/>
  <c r="F31" i="7"/>
  <c r="D31" i="7"/>
  <c r="A31" i="7"/>
  <c r="B31" i="7" s="1"/>
  <c r="AJ30" i="7"/>
  <c r="AC30" i="7"/>
  <c r="AA30" i="7"/>
  <c r="Z30" i="7"/>
  <c r="Y30" i="7"/>
  <c r="X30" i="7"/>
  <c r="AF30" i="7" s="1"/>
  <c r="U30" i="7"/>
  <c r="T30" i="7"/>
  <c r="S30" i="7"/>
  <c r="Q30" i="7"/>
  <c r="H30" i="7"/>
  <c r="K30" i="7" s="1"/>
  <c r="G30" i="7"/>
  <c r="F30" i="7"/>
  <c r="D30" i="7"/>
  <c r="A30" i="7"/>
  <c r="B30" i="7" s="1"/>
  <c r="AJ13" i="7"/>
  <c r="AC13" i="7"/>
  <c r="AA13" i="7"/>
  <c r="Z13" i="7"/>
  <c r="Y13" i="7"/>
  <c r="X13" i="7"/>
  <c r="U13" i="7"/>
  <c r="T13" i="7"/>
  <c r="S13" i="7"/>
  <c r="Q13" i="7"/>
  <c r="H13" i="7"/>
  <c r="I13" i="7" s="1"/>
  <c r="G13" i="7"/>
  <c r="F13" i="7"/>
  <c r="D13" i="7"/>
  <c r="A13" i="7"/>
  <c r="B13" i="7" s="1"/>
  <c r="AJ12" i="7"/>
  <c r="AC12" i="7"/>
  <c r="AA12" i="7"/>
  <c r="Z12" i="7"/>
  <c r="Y12" i="7"/>
  <c r="X12" i="7"/>
  <c r="U12" i="7"/>
  <c r="T12" i="7"/>
  <c r="S12" i="7"/>
  <c r="Q12" i="7"/>
  <c r="H12" i="7"/>
  <c r="N12" i="7" s="1"/>
  <c r="G12" i="7"/>
  <c r="F12" i="7"/>
  <c r="D12" i="7"/>
  <c r="B12" i="7"/>
  <c r="A12" i="7"/>
  <c r="AJ29" i="7"/>
  <c r="AC29" i="7"/>
  <c r="AA29" i="7"/>
  <c r="Z29" i="7"/>
  <c r="Y29" i="7"/>
  <c r="X29" i="7"/>
  <c r="U29" i="7"/>
  <c r="T29" i="7"/>
  <c r="S29" i="7"/>
  <c r="V29" i="7" s="1"/>
  <c r="W29" i="7" s="1"/>
  <c r="Q29" i="7"/>
  <c r="H29" i="7"/>
  <c r="M29" i="7" s="1"/>
  <c r="G29" i="7"/>
  <c r="F29" i="7"/>
  <c r="D29" i="7"/>
  <c r="A29" i="7"/>
  <c r="B29" i="7" s="1"/>
  <c r="AJ28" i="7"/>
  <c r="AC28" i="7"/>
  <c r="AA28" i="7"/>
  <c r="Z28" i="7"/>
  <c r="Y28" i="7"/>
  <c r="X28" i="7"/>
  <c r="AF28" i="7" s="1"/>
  <c r="U28" i="7"/>
  <c r="T28" i="7"/>
  <c r="S28" i="7"/>
  <c r="Q28" i="7"/>
  <c r="H28" i="7"/>
  <c r="K28" i="7" s="1"/>
  <c r="G28" i="7"/>
  <c r="F28" i="7"/>
  <c r="D28" i="7"/>
  <c r="B28" i="7"/>
  <c r="A28" i="7"/>
  <c r="AJ27" i="7"/>
  <c r="AC27" i="7"/>
  <c r="AA27" i="7"/>
  <c r="Z27" i="7"/>
  <c r="Y27" i="7"/>
  <c r="X27" i="7"/>
  <c r="U27" i="7"/>
  <c r="T27" i="7"/>
  <c r="S27" i="7"/>
  <c r="V27" i="7" s="1"/>
  <c r="W27" i="7" s="1"/>
  <c r="Q27" i="7"/>
  <c r="H27" i="7"/>
  <c r="I27" i="7" s="1"/>
  <c r="G27" i="7"/>
  <c r="F27" i="7"/>
  <c r="D27" i="7"/>
  <c r="A27" i="7"/>
  <c r="B27" i="7" s="1"/>
  <c r="AJ26" i="7"/>
  <c r="AC26" i="7"/>
  <c r="AA26" i="7"/>
  <c r="Z26" i="7"/>
  <c r="Y26" i="7"/>
  <c r="X26" i="7"/>
  <c r="U26" i="7"/>
  <c r="T26" i="7"/>
  <c r="S26" i="7"/>
  <c r="Q26" i="7"/>
  <c r="H26" i="7"/>
  <c r="N26" i="7" s="1"/>
  <c r="G26" i="7"/>
  <c r="F26" i="7"/>
  <c r="D26" i="7"/>
  <c r="A26" i="7"/>
  <c r="B26" i="7" s="1"/>
  <c r="AJ11" i="7"/>
  <c r="AC11" i="7"/>
  <c r="AA11" i="7"/>
  <c r="Z11" i="7"/>
  <c r="Y11" i="7"/>
  <c r="X11" i="7"/>
  <c r="U11" i="7"/>
  <c r="T11" i="7"/>
  <c r="S11" i="7"/>
  <c r="Q11" i="7"/>
  <c r="N11" i="7"/>
  <c r="H11" i="7"/>
  <c r="M11" i="7" s="1"/>
  <c r="G11" i="7"/>
  <c r="F11" i="7"/>
  <c r="D11" i="7"/>
  <c r="A11" i="7"/>
  <c r="B11" i="7" s="1"/>
  <c r="AJ10" i="7"/>
  <c r="AC10" i="7"/>
  <c r="AA10" i="7"/>
  <c r="Z10" i="7"/>
  <c r="Y10" i="7"/>
  <c r="X10" i="7"/>
  <c r="AF10" i="7" s="1"/>
  <c r="U10" i="7"/>
  <c r="T10" i="7"/>
  <c r="S10" i="7"/>
  <c r="Q10" i="7"/>
  <c r="H10" i="7"/>
  <c r="K10" i="7" s="1"/>
  <c r="G10" i="7"/>
  <c r="F10" i="7"/>
  <c r="D10" i="7"/>
  <c r="A10" i="7"/>
  <c r="B10" i="7" s="1"/>
  <c r="AJ9" i="7"/>
  <c r="AC9" i="7"/>
  <c r="AA9" i="7"/>
  <c r="Z9" i="7"/>
  <c r="Y9" i="7"/>
  <c r="X9" i="7"/>
  <c r="U9" i="7"/>
  <c r="T9" i="7"/>
  <c r="S9" i="7"/>
  <c r="Q9" i="7"/>
  <c r="H9" i="7"/>
  <c r="I9" i="7" s="1"/>
  <c r="G9" i="7"/>
  <c r="F9" i="7"/>
  <c r="D9" i="7"/>
  <c r="A9" i="7"/>
  <c r="B9" i="7" s="1"/>
  <c r="AJ25" i="7"/>
  <c r="AC25" i="7"/>
  <c r="AA25" i="7"/>
  <c r="Z25" i="7"/>
  <c r="Y25" i="7"/>
  <c r="X25" i="7"/>
  <c r="U25" i="7"/>
  <c r="T25" i="7"/>
  <c r="S25" i="7"/>
  <c r="Q25" i="7"/>
  <c r="H25" i="7"/>
  <c r="N25" i="7" s="1"/>
  <c r="G25" i="7"/>
  <c r="F25" i="7"/>
  <c r="D25" i="7"/>
  <c r="A25" i="7"/>
  <c r="B25" i="7" s="1"/>
  <c r="AJ8" i="7"/>
  <c r="AC8" i="7"/>
  <c r="AA8" i="7"/>
  <c r="Z8" i="7"/>
  <c r="Y8" i="7"/>
  <c r="X8" i="7"/>
  <c r="U8" i="7"/>
  <c r="T8" i="7"/>
  <c r="S8" i="7"/>
  <c r="Q8" i="7"/>
  <c r="J8" i="7"/>
  <c r="H8" i="7"/>
  <c r="M8" i="7" s="1"/>
  <c r="G8" i="7"/>
  <c r="F8" i="7"/>
  <c r="D8" i="7"/>
  <c r="A8" i="7"/>
  <c r="B8" i="7" s="1"/>
  <c r="AJ24" i="7"/>
  <c r="AC24" i="7"/>
  <c r="AA24" i="7"/>
  <c r="Z24" i="7"/>
  <c r="Y24" i="7"/>
  <c r="X24" i="7"/>
  <c r="AF24" i="7" s="1"/>
  <c r="U24" i="7"/>
  <c r="T24" i="7"/>
  <c r="S24" i="7"/>
  <c r="Q24" i="7"/>
  <c r="H24" i="7"/>
  <c r="K24" i="7" s="1"/>
  <c r="G24" i="7"/>
  <c r="F24" i="7"/>
  <c r="D24" i="7"/>
  <c r="A24" i="7"/>
  <c r="B24" i="7" s="1"/>
  <c r="AJ7" i="7"/>
  <c r="AC7" i="7"/>
  <c r="AA7" i="7"/>
  <c r="Z7" i="7"/>
  <c r="Y7" i="7"/>
  <c r="X7" i="7"/>
  <c r="U7" i="7"/>
  <c r="T7" i="7"/>
  <c r="S7" i="7"/>
  <c r="V7" i="7" s="1"/>
  <c r="W7" i="7" s="1"/>
  <c r="Q7" i="7"/>
  <c r="H7" i="7"/>
  <c r="I7" i="7" s="1"/>
  <c r="G7" i="7"/>
  <c r="F7" i="7"/>
  <c r="D7" i="7"/>
  <c r="A7" i="7"/>
  <c r="B7" i="7" s="1"/>
  <c r="AJ6" i="7"/>
  <c r="AC6" i="7"/>
  <c r="AA6" i="7"/>
  <c r="Z6" i="7"/>
  <c r="Y6" i="7"/>
  <c r="X6" i="7"/>
  <c r="U6" i="7"/>
  <c r="T6" i="7"/>
  <c r="S6" i="7"/>
  <c r="Q6" i="7"/>
  <c r="H6" i="7"/>
  <c r="N6" i="7" s="1"/>
  <c r="G6" i="7"/>
  <c r="F6" i="7"/>
  <c r="D6" i="7"/>
  <c r="A6" i="7"/>
  <c r="B6" i="7" s="1"/>
  <c r="AJ23" i="7"/>
  <c r="AC23" i="7"/>
  <c r="AA23" i="7"/>
  <c r="Z23" i="7"/>
  <c r="Y23" i="7"/>
  <c r="X23" i="7"/>
  <c r="U23" i="7"/>
  <c r="T23" i="7"/>
  <c r="S23" i="7"/>
  <c r="Q23" i="7"/>
  <c r="H23" i="7"/>
  <c r="M23" i="7" s="1"/>
  <c r="G23" i="7"/>
  <c r="F23" i="7"/>
  <c r="D23" i="7"/>
  <c r="A23" i="7"/>
  <c r="B23" i="7" s="1"/>
  <c r="AJ22" i="7"/>
  <c r="AC22" i="7"/>
  <c r="AA22" i="7"/>
  <c r="Z22" i="7"/>
  <c r="Y22" i="7"/>
  <c r="X22" i="7"/>
  <c r="AF22" i="7" s="1"/>
  <c r="U22" i="7"/>
  <c r="T22" i="7"/>
  <c r="S22" i="7"/>
  <c r="Q22" i="7"/>
  <c r="H22" i="7"/>
  <c r="L22" i="7" s="1"/>
  <c r="G22" i="7"/>
  <c r="F22" i="7"/>
  <c r="D22" i="7"/>
  <c r="A22" i="7"/>
  <c r="B22" i="7" s="1"/>
  <c r="AJ5" i="7"/>
  <c r="AC5" i="7"/>
  <c r="AA5" i="7"/>
  <c r="Z5" i="7"/>
  <c r="Y5" i="7"/>
  <c r="X5" i="7"/>
  <c r="U5" i="7"/>
  <c r="T5" i="7"/>
  <c r="S5" i="7"/>
  <c r="Q5" i="7"/>
  <c r="H5" i="7"/>
  <c r="I5" i="7" s="1"/>
  <c r="G5" i="7"/>
  <c r="F5" i="7"/>
  <c r="D5" i="7"/>
  <c r="A5" i="7"/>
  <c r="B5" i="7" s="1"/>
  <c r="AJ4" i="7"/>
  <c r="AC4" i="7"/>
  <c r="AA4" i="7"/>
  <c r="Z4" i="7"/>
  <c r="Y4" i="7"/>
  <c r="X4" i="7"/>
  <c r="U4" i="7"/>
  <c r="T4" i="7"/>
  <c r="S4" i="7"/>
  <c r="Q4" i="7"/>
  <c r="H4" i="7"/>
  <c r="N4" i="7" s="1"/>
  <c r="G4" i="7"/>
  <c r="F4" i="7"/>
  <c r="D4" i="7"/>
  <c r="A4" i="7"/>
  <c r="B4" i="7" s="1"/>
  <c r="AJ21" i="7"/>
  <c r="AC21" i="7"/>
  <c r="AA21" i="7"/>
  <c r="Z21" i="7"/>
  <c r="Y21" i="7"/>
  <c r="X21" i="7"/>
  <c r="U21" i="7"/>
  <c r="T21" i="7"/>
  <c r="S21" i="7"/>
  <c r="Q21" i="7"/>
  <c r="H21" i="7"/>
  <c r="M21" i="7" s="1"/>
  <c r="G21" i="7"/>
  <c r="F21" i="7"/>
  <c r="D21" i="7"/>
  <c r="A21" i="7"/>
  <c r="B21" i="7" s="1"/>
  <c r="AJ3" i="7"/>
  <c r="AC3" i="7"/>
  <c r="AA3" i="7"/>
  <c r="Z3" i="7"/>
  <c r="Y3" i="7"/>
  <c r="X3" i="7"/>
  <c r="AF3" i="7" s="1"/>
  <c r="U3" i="7"/>
  <c r="T3" i="7"/>
  <c r="S3" i="7"/>
  <c r="Q3" i="7"/>
  <c r="H3" i="7"/>
  <c r="L3" i="7" s="1"/>
  <c r="G3" i="7"/>
  <c r="F3" i="7"/>
  <c r="D3" i="7"/>
  <c r="A3" i="7"/>
  <c r="B3" i="7" s="1"/>
  <c r="AJ20" i="7"/>
  <c r="AC20" i="7"/>
  <c r="AA20" i="7"/>
  <c r="Z20" i="7"/>
  <c r="Y20" i="7"/>
  <c r="X20" i="7"/>
  <c r="U20" i="7"/>
  <c r="T20" i="7"/>
  <c r="V20" i="7" s="1"/>
  <c r="W20" i="7" s="1"/>
  <c r="S20" i="7"/>
  <c r="Q20" i="7"/>
  <c r="N20" i="7"/>
  <c r="K20" i="7"/>
  <c r="H20" i="7"/>
  <c r="I20" i="7" s="1"/>
  <c r="G20" i="7"/>
  <c r="F20" i="7"/>
  <c r="D20" i="7"/>
  <c r="A20" i="7"/>
  <c r="B20" i="7" s="1"/>
  <c r="AJ2" i="7"/>
  <c r="AC2" i="7"/>
  <c r="AA2" i="7"/>
  <c r="Z2" i="7"/>
  <c r="Y2" i="7"/>
  <c r="X2" i="7"/>
  <c r="U2" i="7"/>
  <c r="T2" i="7"/>
  <c r="S2" i="7"/>
  <c r="Q2" i="7"/>
  <c r="I2" i="7"/>
  <c r="H2" i="7"/>
  <c r="N2" i="7" s="1"/>
  <c r="G2" i="7"/>
  <c r="F2" i="7"/>
  <c r="D2" i="7"/>
  <c r="A2" i="7"/>
  <c r="B2" i="7" s="1"/>
  <c r="AJ19" i="7"/>
  <c r="AC19" i="7"/>
  <c r="AA19" i="7"/>
  <c r="Z19" i="7"/>
  <c r="Y19" i="7"/>
  <c r="X19" i="7"/>
  <c r="AG19" i="7" s="1"/>
  <c r="U19" i="7"/>
  <c r="T19" i="7"/>
  <c r="S19" i="7"/>
  <c r="Q19" i="7"/>
  <c r="H19" i="7"/>
  <c r="M19" i="7" s="1"/>
  <c r="G19" i="7"/>
  <c r="F19" i="7"/>
  <c r="D19" i="7"/>
  <c r="A19" i="7"/>
  <c r="B19" i="7" s="1"/>
  <c r="AJ18" i="7"/>
  <c r="AC18" i="7"/>
  <c r="AA18" i="7"/>
  <c r="Z18" i="7"/>
  <c r="Y18" i="7"/>
  <c r="X18" i="7"/>
  <c r="AF18" i="7" s="1"/>
  <c r="U18" i="7"/>
  <c r="T18" i="7"/>
  <c r="S18" i="7"/>
  <c r="Q18" i="7"/>
  <c r="H18" i="7"/>
  <c r="L18" i="7" s="1"/>
  <c r="G18" i="7"/>
  <c r="F18" i="7"/>
  <c r="D18" i="7"/>
  <c r="A18" i="7"/>
  <c r="B18" i="7" s="1"/>
  <c r="AJ20" i="6"/>
  <c r="AC20" i="6"/>
  <c r="AA20" i="6"/>
  <c r="Z20" i="6"/>
  <c r="Y20" i="6"/>
  <c r="X20" i="6"/>
  <c r="AH20" i="6" s="1"/>
  <c r="U20" i="6"/>
  <c r="T20" i="6"/>
  <c r="S20" i="6"/>
  <c r="Q20" i="6"/>
  <c r="H20" i="6"/>
  <c r="N20" i="6" s="1"/>
  <c r="G20" i="6"/>
  <c r="F20" i="6"/>
  <c r="D20" i="6"/>
  <c r="A20" i="6"/>
  <c r="B20" i="6" s="1"/>
  <c r="AJ3" i="6"/>
  <c r="AC3" i="6"/>
  <c r="AA3" i="6"/>
  <c r="Z3" i="6"/>
  <c r="Y3" i="6"/>
  <c r="X3" i="6"/>
  <c r="U3" i="6"/>
  <c r="T3" i="6"/>
  <c r="S3" i="6"/>
  <c r="Q3" i="6"/>
  <c r="H3" i="6"/>
  <c r="M3" i="6" s="1"/>
  <c r="G3" i="6"/>
  <c r="F3" i="6"/>
  <c r="D3" i="6"/>
  <c r="A3" i="6"/>
  <c r="B3" i="6" s="1"/>
  <c r="AJ34" i="6"/>
  <c r="AC34" i="6"/>
  <c r="AA34" i="6"/>
  <c r="Z34" i="6"/>
  <c r="Y34" i="6"/>
  <c r="X34" i="6"/>
  <c r="AF34" i="6" s="1"/>
  <c r="U34" i="6"/>
  <c r="T34" i="6"/>
  <c r="S34" i="6"/>
  <c r="Q34" i="6"/>
  <c r="H34" i="6"/>
  <c r="J34" i="6" s="1"/>
  <c r="G34" i="6"/>
  <c r="F34" i="6"/>
  <c r="D34" i="6"/>
  <c r="A34" i="6"/>
  <c r="B34" i="6" s="1"/>
  <c r="AJ24" i="6"/>
  <c r="AC24" i="6"/>
  <c r="AA24" i="6"/>
  <c r="Z24" i="6"/>
  <c r="Y24" i="6"/>
  <c r="X24" i="6"/>
  <c r="AD24" i="6" s="1"/>
  <c r="U24" i="6"/>
  <c r="T24" i="6"/>
  <c r="S24" i="6"/>
  <c r="Q24" i="6"/>
  <c r="H24" i="6"/>
  <c r="I24" i="6" s="1"/>
  <c r="G24" i="6"/>
  <c r="F24" i="6"/>
  <c r="D24" i="6"/>
  <c r="A24" i="6"/>
  <c r="B24" i="6" s="1"/>
  <c r="AJ13" i="6"/>
  <c r="AC13" i="6"/>
  <c r="AA13" i="6"/>
  <c r="Z13" i="6"/>
  <c r="Y13" i="6"/>
  <c r="X13" i="6"/>
  <c r="U13" i="6"/>
  <c r="T13" i="6"/>
  <c r="S13" i="6"/>
  <c r="Q13" i="6"/>
  <c r="H13" i="6"/>
  <c r="N13" i="6" s="1"/>
  <c r="G13" i="6"/>
  <c r="F13" i="6"/>
  <c r="D13" i="6"/>
  <c r="A13" i="6"/>
  <c r="B13" i="6" s="1"/>
  <c r="AJ2" i="6"/>
  <c r="AC2" i="6"/>
  <c r="AA2" i="6"/>
  <c r="Z2" i="6"/>
  <c r="Y2" i="6"/>
  <c r="X2" i="6"/>
  <c r="U2" i="6"/>
  <c r="T2" i="6"/>
  <c r="S2" i="6"/>
  <c r="Q2" i="6"/>
  <c r="H2" i="6"/>
  <c r="M2" i="6" s="1"/>
  <c r="G2" i="6"/>
  <c r="F2" i="6"/>
  <c r="D2" i="6"/>
  <c r="A2" i="6"/>
  <c r="B2" i="6" s="1"/>
  <c r="AJ4" i="6"/>
  <c r="AC4" i="6"/>
  <c r="AA4" i="6"/>
  <c r="Z4" i="6"/>
  <c r="Y4" i="6"/>
  <c r="X4" i="6"/>
  <c r="AF4" i="6" s="1"/>
  <c r="U4" i="6"/>
  <c r="T4" i="6"/>
  <c r="S4" i="6"/>
  <c r="Q4" i="6"/>
  <c r="H4" i="6"/>
  <c r="I4" i="6" s="1"/>
  <c r="G4" i="6"/>
  <c r="F4" i="6"/>
  <c r="D4" i="6"/>
  <c r="A4" i="6"/>
  <c r="B4" i="6" s="1"/>
  <c r="AJ22" i="6"/>
  <c r="AC22" i="6"/>
  <c r="AA22" i="6"/>
  <c r="Z22" i="6"/>
  <c r="Y22" i="6"/>
  <c r="X22" i="6"/>
  <c r="AD22" i="6" s="1"/>
  <c r="U22" i="6"/>
  <c r="T22" i="6"/>
  <c r="S22" i="6"/>
  <c r="Q22" i="6"/>
  <c r="H22" i="6"/>
  <c r="I22" i="6" s="1"/>
  <c r="G22" i="6"/>
  <c r="F22" i="6"/>
  <c r="D22" i="6"/>
  <c r="A22" i="6"/>
  <c r="B22" i="6" s="1"/>
  <c r="AJ9" i="6"/>
  <c r="AC9" i="6"/>
  <c r="AA9" i="6"/>
  <c r="Z9" i="6"/>
  <c r="Y9" i="6"/>
  <c r="X9" i="6"/>
  <c r="U9" i="6"/>
  <c r="T9" i="6"/>
  <c r="S9" i="6"/>
  <c r="Q9" i="6"/>
  <c r="H9" i="6"/>
  <c r="N9" i="6" s="1"/>
  <c r="G9" i="6"/>
  <c r="F9" i="6"/>
  <c r="D9" i="6"/>
  <c r="A9" i="6"/>
  <c r="B9" i="6" s="1"/>
  <c r="AJ8" i="6"/>
  <c r="AC8" i="6"/>
  <c r="AA8" i="6"/>
  <c r="Z8" i="6"/>
  <c r="Y8" i="6"/>
  <c r="X8" i="6"/>
  <c r="U8" i="6"/>
  <c r="T8" i="6"/>
  <c r="S8" i="6"/>
  <c r="Q8" i="6"/>
  <c r="H8" i="6"/>
  <c r="M8" i="6" s="1"/>
  <c r="G8" i="6"/>
  <c r="F8" i="6"/>
  <c r="D8" i="6"/>
  <c r="A8" i="6"/>
  <c r="B8" i="6" s="1"/>
  <c r="AJ28" i="6"/>
  <c r="AC28" i="6"/>
  <c r="AA28" i="6"/>
  <c r="Z28" i="6"/>
  <c r="Y28" i="6"/>
  <c r="X28" i="6"/>
  <c r="AF28" i="6" s="1"/>
  <c r="U28" i="6"/>
  <c r="T28" i="6"/>
  <c r="S28" i="6"/>
  <c r="Q28" i="6"/>
  <c r="H28" i="6"/>
  <c r="I28" i="6" s="1"/>
  <c r="G28" i="6"/>
  <c r="F28" i="6"/>
  <c r="D28" i="6"/>
  <c r="A28" i="6"/>
  <c r="B28" i="6" s="1"/>
  <c r="AJ19" i="6"/>
  <c r="AC19" i="6"/>
  <c r="AA19" i="6"/>
  <c r="Z19" i="6"/>
  <c r="Y19" i="6"/>
  <c r="X19" i="6"/>
  <c r="AD19" i="6" s="1"/>
  <c r="U19" i="6"/>
  <c r="T19" i="6"/>
  <c r="S19" i="6"/>
  <c r="Q19" i="6"/>
  <c r="H19" i="6"/>
  <c r="I19" i="6" s="1"/>
  <c r="G19" i="6"/>
  <c r="F19" i="6"/>
  <c r="D19" i="6"/>
  <c r="A19" i="6"/>
  <c r="B19" i="6" s="1"/>
  <c r="AJ15" i="6"/>
  <c r="AC15" i="6"/>
  <c r="AA15" i="6"/>
  <c r="Z15" i="6"/>
  <c r="Y15" i="6"/>
  <c r="X15" i="6"/>
  <c r="U15" i="6"/>
  <c r="T15" i="6"/>
  <c r="S15" i="6"/>
  <c r="Q15" i="6"/>
  <c r="H15" i="6"/>
  <c r="N15" i="6" s="1"/>
  <c r="G15" i="6"/>
  <c r="F15" i="6"/>
  <c r="D15" i="6"/>
  <c r="A15" i="6"/>
  <c r="B15" i="6" s="1"/>
  <c r="AJ25" i="6"/>
  <c r="AC25" i="6"/>
  <c r="AA25" i="6"/>
  <c r="Z25" i="6"/>
  <c r="Y25" i="6"/>
  <c r="X25" i="6"/>
  <c r="U25" i="6"/>
  <c r="T25" i="6"/>
  <c r="S25" i="6"/>
  <c r="Q25" i="6"/>
  <c r="I25" i="6"/>
  <c r="H25" i="6"/>
  <c r="M25" i="6" s="1"/>
  <c r="G25" i="6"/>
  <c r="F25" i="6"/>
  <c r="D25" i="6"/>
  <c r="A25" i="6"/>
  <c r="B25" i="6" s="1"/>
  <c r="AJ30" i="6"/>
  <c r="AC30" i="6"/>
  <c r="AA30" i="6"/>
  <c r="Z30" i="6"/>
  <c r="Y30" i="6"/>
  <c r="X30" i="6"/>
  <c r="AF30" i="6" s="1"/>
  <c r="U30" i="6"/>
  <c r="T30" i="6"/>
  <c r="S30" i="6"/>
  <c r="Q30" i="6"/>
  <c r="L30" i="6"/>
  <c r="H30" i="6"/>
  <c r="I30" i="6" s="1"/>
  <c r="G30" i="6"/>
  <c r="F30" i="6"/>
  <c r="D30" i="6"/>
  <c r="A30" i="6"/>
  <c r="B30" i="6" s="1"/>
  <c r="AJ29" i="6"/>
  <c r="AC29" i="6"/>
  <c r="AA29" i="6"/>
  <c r="Z29" i="6"/>
  <c r="Y29" i="6"/>
  <c r="X29" i="6"/>
  <c r="AD29" i="6" s="1"/>
  <c r="U29" i="6"/>
  <c r="T29" i="6"/>
  <c r="S29" i="6"/>
  <c r="Q29" i="6"/>
  <c r="H29" i="6"/>
  <c r="I29" i="6" s="1"/>
  <c r="G29" i="6"/>
  <c r="F29" i="6"/>
  <c r="D29" i="6"/>
  <c r="A29" i="6"/>
  <c r="B29" i="6" s="1"/>
  <c r="AJ21" i="6"/>
  <c r="AC21" i="6"/>
  <c r="AA21" i="6"/>
  <c r="Z21" i="6"/>
  <c r="Y21" i="6"/>
  <c r="X21" i="6"/>
  <c r="U21" i="6"/>
  <c r="T21" i="6"/>
  <c r="S21" i="6"/>
  <c r="Q21" i="6"/>
  <c r="H21" i="6"/>
  <c r="N21" i="6" s="1"/>
  <c r="G21" i="6"/>
  <c r="F21" i="6"/>
  <c r="D21" i="6"/>
  <c r="A21" i="6"/>
  <c r="B21" i="6" s="1"/>
  <c r="AJ5" i="6"/>
  <c r="AC5" i="6"/>
  <c r="AA5" i="6"/>
  <c r="Z5" i="6"/>
  <c r="Y5" i="6"/>
  <c r="X5" i="6"/>
  <c r="U5" i="6"/>
  <c r="T5" i="6"/>
  <c r="S5" i="6"/>
  <c r="Q5" i="6"/>
  <c r="H5" i="6"/>
  <c r="M5" i="6" s="1"/>
  <c r="G5" i="6"/>
  <c r="F5" i="6"/>
  <c r="D5" i="6"/>
  <c r="A5" i="6"/>
  <c r="B5" i="6" s="1"/>
  <c r="AJ16" i="6"/>
  <c r="AC16" i="6"/>
  <c r="AA16" i="6"/>
  <c r="Z16" i="6"/>
  <c r="Y16" i="6"/>
  <c r="X16" i="6"/>
  <c r="AF16" i="6" s="1"/>
  <c r="U16" i="6"/>
  <c r="T16" i="6"/>
  <c r="S16" i="6"/>
  <c r="Q16" i="6"/>
  <c r="H16" i="6"/>
  <c r="K16" i="6" s="1"/>
  <c r="G16" i="6"/>
  <c r="F16" i="6"/>
  <c r="D16" i="6"/>
  <c r="A16" i="6"/>
  <c r="B16" i="6" s="1"/>
  <c r="AJ18" i="6"/>
  <c r="AC18" i="6"/>
  <c r="AA18" i="6"/>
  <c r="Z18" i="6"/>
  <c r="Y18" i="6"/>
  <c r="X18" i="6"/>
  <c r="AD18" i="6" s="1"/>
  <c r="U18" i="6"/>
  <c r="T18" i="6"/>
  <c r="S18" i="6"/>
  <c r="Q18" i="6"/>
  <c r="H18" i="6"/>
  <c r="I18" i="6" s="1"/>
  <c r="G18" i="6"/>
  <c r="F18" i="6"/>
  <c r="D18" i="6"/>
  <c r="A18" i="6"/>
  <c r="B18" i="6" s="1"/>
  <c r="AJ12" i="6"/>
  <c r="AC12" i="6"/>
  <c r="AA12" i="6"/>
  <c r="Z12" i="6"/>
  <c r="Y12" i="6"/>
  <c r="X12" i="6"/>
  <c r="U12" i="6"/>
  <c r="T12" i="6"/>
  <c r="S12" i="6"/>
  <c r="Q12" i="6"/>
  <c r="H12" i="6"/>
  <c r="N12" i="6" s="1"/>
  <c r="G12" i="6"/>
  <c r="F12" i="6"/>
  <c r="D12" i="6"/>
  <c r="A12" i="6"/>
  <c r="B12" i="6" s="1"/>
  <c r="AJ27" i="6"/>
  <c r="AC27" i="6"/>
  <c r="AA27" i="6"/>
  <c r="Z27" i="6"/>
  <c r="Y27" i="6"/>
  <c r="X27" i="6"/>
  <c r="U27" i="6"/>
  <c r="T27" i="6"/>
  <c r="S27" i="6"/>
  <c r="Q27" i="6"/>
  <c r="H27" i="6"/>
  <c r="M27" i="6" s="1"/>
  <c r="G27" i="6"/>
  <c r="F27" i="6"/>
  <c r="D27" i="6"/>
  <c r="A27" i="6"/>
  <c r="B27" i="6" s="1"/>
  <c r="AJ36" i="6"/>
  <c r="AC36" i="6"/>
  <c r="AA36" i="6"/>
  <c r="Z36" i="6"/>
  <c r="Y36" i="6"/>
  <c r="X36" i="6"/>
  <c r="AF36" i="6" s="1"/>
  <c r="U36" i="6"/>
  <c r="T36" i="6"/>
  <c r="S36" i="6"/>
  <c r="Q36" i="6"/>
  <c r="H36" i="6"/>
  <c r="K36" i="6" s="1"/>
  <c r="G36" i="6"/>
  <c r="F36" i="6"/>
  <c r="D36" i="6"/>
  <c r="A36" i="6"/>
  <c r="B36" i="6" s="1"/>
  <c r="AJ23" i="6"/>
  <c r="AC23" i="6"/>
  <c r="AA23" i="6"/>
  <c r="Z23" i="6"/>
  <c r="Y23" i="6"/>
  <c r="X23" i="6"/>
  <c r="AD23" i="6" s="1"/>
  <c r="U23" i="6"/>
  <c r="T23" i="6"/>
  <c r="S23" i="6"/>
  <c r="Q23" i="6"/>
  <c r="H23" i="6"/>
  <c r="I23" i="6" s="1"/>
  <c r="G23" i="6"/>
  <c r="F23" i="6"/>
  <c r="D23" i="6"/>
  <c r="A23" i="6"/>
  <c r="B23" i="6" s="1"/>
  <c r="AJ32" i="6"/>
  <c r="AC32" i="6"/>
  <c r="AA32" i="6"/>
  <c r="Z32" i="6"/>
  <c r="Y32" i="6"/>
  <c r="X32" i="6"/>
  <c r="U32" i="6"/>
  <c r="T32" i="6"/>
  <c r="S32" i="6"/>
  <c r="Q32" i="6"/>
  <c r="H32" i="6"/>
  <c r="N32" i="6" s="1"/>
  <c r="G32" i="6"/>
  <c r="F32" i="6"/>
  <c r="D32" i="6"/>
  <c r="A32" i="6"/>
  <c r="B32" i="6" s="1"/>
  <c r="AJ6" i="6"/>
  <c r="AC6" i="6"/>
  <c r="AA6" i="6"/>
  <c r="Z6" i="6"/>
  <c r="Y6" i="6"/>
  <c r="X6" i="6"/>
  <c r="U6" i="6"/>
  <c r="T6" i="6"/>
  <c r="S6" i="6"/>
  <c r="Q6" i="6"/>
  <c r="H6" i="6"/>
  <c r="M6" i="6" s="1"/>
  <c r="G6" i="6"/>
  <c r="F6" i="6"/>
  <c r="D6" i="6"/>
  <c r="A6" i="6"/>
  <c r="B6" i="6" s="1"/>
  <c r="AJ7" i="6"/>
  <c r="AC7" i="6"/>
  <c r="AA7" i="6"/>
  <c r="Z7" i="6"/>
  <c r="Y7" i="6"/>
  <c r="X7" i="6"/>
  <c r="AF7" i="6" s="1"/>
  <c r="U7" i="6"/>
  <c r="T7" i="6"/>
  <c r="S7" i="6"/>
  <c r="Q7" i="6"/>
  <c r="H7" i="6"/>
  <c r="K7" i="6" s="1"/>
  <c r="G7" i="6"/>
  <c r="F7" i="6"/>
  <c r="D7" i="6"/>
  <c r="A7" i="6"/>
  <c r="B7" i="6" s="1"/>
  <c r="AJ26" i="6"/>
  <c r="AC26" i="6"/>
  <c r="AA26" i="6"/>
  <c r="Z26" i="6"/>
  <c r="Y26" i="6"/>
  <c r="X26" i="6"/>
  <c r="AD26" i="6" s="1"/>
  <c r="U26" i="6"/>
  <c r="T26" i="6"/>
  <c r="S26" i="6"/>
  <c r="Q26" i="6"/>
  <c r="H26" i="6"/>
  <c r="I26" i="6" s="1"/>
  <c r="G26" i="6"/>
  <c r="F26" i="6"/>
  <c r="D26" i="6"/>
  <c r="A26" i="6"/>
  <c r="B26" i="6" s="1"/>
  <c r="AJ11" i="6"/>
  <c r="AC11" i="6"/>
  <c r="AA11" i="6"/>
  <c r="Z11" i="6"/>
  <c r="Y11" i="6"/>
  <c r="X11" i="6"/>
  <c r="U11" i="6"/>
  <c r="T11" i="6"/>
  <c r="S11" i="6"/>
  <c r="Q11" i="6"/>
  <c r="H11" i="6"/>
  <c r="N11" i="6" s="1"/>
  <c r="G11" i="6"/>
  <c r="F11" i="6"/>
  <c r="D11" i="6"/>
  <c r="A11" i="6"/>
  <c r="B11" i="6" s="1"/>
  <c r="AJ35" i="6"/>
  <c r="AC35" i="6"/>
  <c r="AA35" i="6"/>
  <c r="Z35" i="6"/>
  <c r="Y35" i="6"/>
  <c r="X35" i="6"/>
  <c r="U35" i="6"/>
  <c r="T35" i="6"/>
  <c r="S35" i="6"/>
  <c r="Q35" i="6"/>
  <c r="H35" i="6"/>
  <c r="M35" i="6" s="1"/>
  <c r="G35" i="6"/>
  <c r="F35" i="6"/>
  <c r="D35" i="6"/>
  <c r="A35" i="6"/>
  <c r="B35" i="6" s="1"/>
  <c r="AJ10" i="6"/>
  <c r="AC10" i="6"/>
  <c r="AA10" i="6"/>
  <c r="Z10" i="6"/>
  <c r="Y10" i="6"/>
  <c r="X10" i="6"/>
  <c r="AF10" i="6" s="1"/>
  <c r="U10" i="6"/>
  <c r="T10" i="6"/>
  <c r="S10" i="6"/>
  <c r="Q10" i="6"/>
  <c r="H10" i="6"/>
  <c r="K10" i="6" s="1"/>
  <c r="G10" i="6"/>
  <c r="F10" i="6"/>
  <c r="D10" i="6"/>
  <c r="A10" i="6"/>
  <c r="B10" i="6" s="1"/>
  <c r="AJ14" i="6"/>
  <c r="AC14" i="6"/>
  <c r="AA14" i="6"/>
  <c r="Z14" i="6"/>
  <c r="Y14" i="6"/>
  <c r="X14" i="6"/>
  <c r="AD14" i="6" s="1"/>
  <c r="U14" i="6"/>
  <c r="T14" i="6"/>
  <c r="S14" i="6"/>
  <c r="Q14" i="6"/>
  <c r="H14" i="6"/>
  <c r="I14" i="6" s="1"/>
  <c r="G14" i="6"/>
  <c r="F14" i="6"/>
  <c r="D14" i="6"/>
  <c r="A14" i="6"/>
  <c r="B14" i="6" s="1"/>
  <c r="AJ31" i="6"/>
  <c r="AC31" i="6"/>
  <c r="AA31" i="6"/>
  <c r="Z31" i="6"/>
  <c r="Y31" i="6"/>
  <c r="X31" i="6"/>
  <c r="U31" i="6"/>
  <c r="T31" i="6"/>
  <c r="S31" i="6"/>
  <c r="Q31" i="6"/>
  <c r="H31" i="6"/>
  <c r="N31" i="6" s="1"/>
  <c r="G31" i="6"/>
  <c r="F31" i="6"/>
  <c r="D31" i="6"/>
  <c r="A31" i="6"/>
  <c r="B31" i="6" s="1"/>
  <c r="AJ33" i="6"/>
  <c r="AC33" i="6"/>
  <c r="AA33" i="6"/>
  <c r="Z33" i="6"/>
  <c r="Y33" i="6"/>
  <c r="X33" i="6"/>
  <c r="U33" i="6"/>
  <c r="T33" i="6"/>
  <c r="S33" i="6"/>
  <c r="Q33" i="6"/>
  <c r="H33" i="6"/>
  <c r="M33" i="6" s="1"/>
  <c r="G33" i="6"/>
  <c r="F33" i="6"/>
  <c r="D33" i="6"/>
  <c r="A33" i="6"/>
  <c r="B33" i="6" s="1"/>
  <c r="AJ17" i="6"/>
  <c r="AC17" i="6"/>
  <c r="AA17" i="6"/>
  <c r="Z17" i="6"/>
  <c r="Y17" i="6"/>
  <c r="X17" i="6"/>
  <c r="AF17" i="6" s="1"/>
  <c r="U17" i="6"/>
  <c r="T17" i="6"/>
  <c r="S17" i="6"/>
  <c r="Q17" i="6"/>
  <c r="H17" i="6"/>
  <c r="K17" i="6" s="1"/>
  <c r="G17" i="6"/>
  <c r="F17" i="6"/>
  <c r="D17" i="6"/>
  <c r="A17" i="6"/>
  <c r="B17" i="6" s="1"/>
  <c r="AJ5" i="5"/>
  <c r="AC5" i="5"/>
  <c r="AA5" i="5"/>
  <c r="Z5" i="5"/>
  <c r="Y5" i="5"/>
  <c r="X5" i="5"/>
  <c r="AH5" i="5" s="1"/>
  <c r="U5" i="5"/>
  <c r="T5" i="5"/>
  <c r="S5" i="5"/>
  <c r="Q5" i="5"/>
  <c r="H5" i="5"/>
  <c r="N5" i="5" s="1"/>
  <c r="G5" i="5"/>
  <c r="F5" i="5"/>
  <c r="D5" i="5"/>
  <c r="A5" i="5"/>
  <c r="B5" i="5" s="1"/>
  <c r="AJ3" i="5"/>
  <c r="AC3" i="5"/>
  <c r="AA3" i="5"/>
  <c r="Z3" i="5"/>
  <c r="Y3" i="5"/>
  <c r="X3" i="5"/>
  <c r="AH3" i="5" s="1"/>
  <c r="U3" i="5"/>
  <c r="T3" i="5"/>
  <c r="S3" i="5"/>
  <c r="Q3" i="5"/>
  <c r="H3" i="5"/>
  <c r="L3" i="5" s="1"/>
  <c r="G3" i="5"/>
  <c r="F3" i="5"/>
  <c r="D3" i="5"/>
  <c r="A3" i="5"/>
  <c r="B3" i="5" s="1"/>
  <c r="AJ19" i="5"/>
  <c r="AC19" i="5"/>
  <c r="AA19" i="5"/>
  <c r="Z19" i="5"/>
  <c r="Y19" i="5"/>
  <c r="X19" i="5"/>
  <c r="AF19" i="5" s="1"/>
  <c r="U19" i="5"/>
  <c r="T19" i="5"/>
  <c r="S19" i="5"/>
  <c r="Q19" i="5"/>
  <c r="H19" i="5"/>
  <c r="J19" i="5" s="1"/>
  <c r="G19" i="5"/>
  <c r="F19" i="5"/>
  <c r="D19" i="5"/>
  <c r="A19" i="5"/>
  <c r="B19" i="5" s="1"/>
  <c r="AJ13" i="5"/>
  <c r="AC13" i="5"/>
  <c r="AA13" i="5"/>
  <c r="Z13" i="5"/>
  <c r="Y13" i="5"/>
  <c r="X13" i="5"/>
  <c r="AD13" i="5" s="1"/>
  <c r="U13" i="5"/>
  <c r="T13" i="5"/>
  <c r="S13" i="5"/>
  <c r="Q13" i="5"/>
  <c r="H13" i="5"/>
  <c r="N13" i="5" s="1"/>
  <c r="G13" i="5"/>
  <c r="F13" i="5"/>
  <c r="D13" i="5"/>
  <c r="A13" i="5"/>
  <c r="B13" i="5" s="1"/>
  <c r="AJ23" i="5"/>
  <c r="AC23" i="5"/>
  <c r="AA23" i="5"/>
  <c r="Z23" i="5"/>
  <c r="Y23" i="5"/>
  <c r="X23" i="5"/>
  <c r="AH23" i="5" s="1"/>
  <c r="U23" i="5"/>
  <c r="T23" i="5"/>
  <c r="S23" i="5"/>
  <c r="Q23" i="5"/>
  <c r="H23" i="5"/>
  <c r="N23" i="5" s="1"/>
  <c r="G23" i="5"/>
  <c r="F23" i="5"/>
  <c r="D23" i="5"/>
  <c r="A23" i="5"/>
  <c r="B23" i="5" s="1"/>
  <c r="AJ33" i="5"/>
  <c r="AC33" i="5"/>
  <c r="AA33" i="5"/>
  <c r="Z33" i="5"/>
  <c r="Y33" i="5"/>
  <c r="X33" i="5"/>
  <c r="AH33" i="5" s="1"/>
  <c r="U33" i="5"/>
  <c r="T33" i="5"/>
  <c r="S33" i="5"/>
  <c r="Q33" i="5"/>
  <c r="H33" i="5"/>
  <c r="J33" i="5" s="1"/>
  <c r="G33" i="5"/>
  <c r="F33" i="5"/>
  <c r="D33" i="5"/>
  <c r="A33" i="5"/>
  <c r="B33" i="5" s="1"/>
  <c r="AJ34" i="5"/>
  <c r="AC34" i="5"/>
  <c r="AA34" i="5"/>
  <c r="Z34" i="5"/>
  <c r="Y34" i="5"/>
  <c r="X34" i="5"/>
  <c r="AF34" i="5" s="1"/>
  <c r="U34" i="5"/>
  <c r="T34" i="5"/>
  <c r="S34" i="5"/>
  <c r="Q34" i="5"/>
  <c r="M34" i="5"/>
  <c r="L34" i="5"/>
  <c r="K34" i="5"/>
  <c r="H34" i="5"/>
  <c r="J34" i="5" s="1"/>
  <c r="G34" i="5"/>
  <c r="F34" i="5"/>
  <c r="D34" i="5"/>
  <c r="A34" i="5"/>
  <c r="B34" i="5" s="1"/>
  <c r="AJ35" i="5"/>
  <c r="AC35" i="5"/>
  <c r="AA35" i="5"/>
  <c r="Z35" i="5"/>
  <c r="Y35" i="5"/>
  <c r="X35" i="5"/>
  <c r="AD35" i="5" s="1"/>
  <c r="U35" i="5"/>
  <c r="T35" i="5"/>
  <c r="S35" i="5"/>
  <c r="Q35" i="5"/>
  <c r="H35" i="5"/>
  <c r="N35" i="5" s="1"/>
  <c r="G35" i="5"/>
  <c r="F35" i="5"/>
  <c r="D35" i="5"/>
  <c r="A35" i="5"/>
  <c r="B35" i="5" s="1"/>
  <c r="AJ29" i="5"/>
  <c r="AC29" i="5"/>
  <c r="AA29" i="5"/>
  <c r="Z29" i="5"/>
  <c r="Y29" i="5"/>
  <c r="X29" i="5"/>
  <c r="AH29" i="5" s="1"/>
  <c r="U29" i="5"/>
  <c r="T29" i="5"/>
  <c r="S29" i="5"/>
  <c r="Q29" i="5"/>
  <c r="H29" i="5"/>
  <c r="N29" i="5" s="1"/>
  <c r="G29" i="5"/>
  <c r="F29" i="5"/>
  <c r="D29" i="5"/>
  <c r="A29" i="5"/>
  <c r="B29" i="5" s="1"/>
  <c r="AJ25" i="5"/>
  <c r="AC25" i="5"/>
  <c r="AA25" i="5"/>
  <c r="Z25" i="5"/>
  <c r="Y25" i="5"/>
  <c r="X25" i="5"/>
  <c r="AH25" i="5" s="1"/>
  <c r="U25" i="5"/>
  <c r="T25" i="5"/>
  <c r="S25" i="5"/>
  <c r="Q25" i="5"/>
  <c r="H25" i="5"/>
  <c r="K25" i="5" s="1"/>
  <c r="G25" i="5"/>
  <c r="F25" i="5"/>
  <c r="D25" i="5"/>
  <c r="A25" i="5"/>
  <c r="B25" i="5" s="1"/>
  <c r="AJ22" i="5"/>
  <c r="AC22" i="5"/>
  <c r="AA22" i="5"/>
  <c r="Z22" i="5"/>
  <c r="Y22" i="5"/>
  <c r="X22" i="5"/>
  <c r="AF22" i="5" s="1"/>
  <c r="U22" i="5"/>
  <c r="T22" i="5"/>
  <c r="S22" i="5"/>
  <c r="Q22" i="5"/>
  <c r="L22" i="5"/>
  <c r="I22" i="5"/>
  <c r="H22" i="5"/>
  <c r="J22" i="5" s="1"/>
  <c r="G22" i="5"/>
  <c r="F22" i="5"/>
  <c r="D22" i="5"/>
  <c r="A22" i="5"/>
  <c r="B22" i="5" s="1"/>
  <c r="AJ20" i="5"/>
  <c r="AC20" i="5"/>
  <c r="AA20" i="5"/>
  <c r="Z20" i="5"/>
  <c r="Y20" i="5"/>
  <c r="X20" i="5"/>
  <c r="AH20" i="5" s="1"/>
  <c r="U20" i="5"/>
  <c r="T20" i="5"/>
  <c r="S20" i="5"/>
  <c r="Q20" i="5"/>
  <c r="H20" i="5"/>
  <c r="N20" i="5" s="1"/>
  <c r="G20" i="5"/>
  <c r="F20" i="5"/>
  <c r="D20" i="5"/>
  <c r="A20" i="5"/>
  <c r="B20" i="5" s="1"/>
  <c r="AJ26" i="5"/>
  <c r="AC26" i="5"/>
  <c r="AA26" i="5"/>
  <c r="Z26" i="5"/>
  <c r="Y26" i="5"/>
  <c r="X26" i="5"/>
  <c r="AH26" i="5" s="1"/>
  <c r="U26" i="5"/>
  <c r="T26" i="5"/>
  <c r="S26" i="5"/>
  <c r="Q26" i="5"/>
  <c r="H26" i="5"/>
  <c r="N26" i="5" s="1"/>
  <c r="G26" i="5"/>
  <c r="F26" i="5"/>
  <c r="D26" i="5"/>
  <c r="A26" i="5"/>
  <c r="B26" i="5" s="1"/>
  <c r="AJ14" i="5"/>
  <c r="AC14" i="5"/>
  <c r="AA14" i="5"/>
  <c r="Z14" i="5"/>
  <c r="Y14" i="5"/>
  <c r="X14" i="5"/>
  <c r="AH14" i="5" s="1"/>
  <c r="U14" i="5"/>
  <c r="T14" i="5"/>
  <c r="S14" i="5"/>
  <c r="Q14" i="5"/>
  <c r="M14" i="5"/>
  <c r="L14" i="5"/>
  <c r="K14" i="5"/>
  <c r="I14" i="5"/>
  <c r="H14" i="5"/>
  <c r="N14" i="5" s="1"/>
  <c r="G14" i="5"/>
  <c r="F14" i="5"/>
  <c r="D14" i="5"/>
  <c r="A14" i="5"/>
  <c r="B14" i="5" s="1"/>
  <c r="AJ4" i="5"/>
  <c r="AC4" i="5"/>
  <c r="AA4" i="5"/>
  <c r="Z4" i="5"/>
  <c r="Y4" i="5"/>
  <c r="X4" i="5"/>
  <c r="AD4" i="5" s="1"/>
  <c r="U4" i="5"/>
  <c r="T4" i="5"/>
  <c r="S4" i="5"/>
  <c r="Q4" i="5"/>
  <c r="H4" i="5"/>
  <c r="J4" i="5" s="1"/>
  <c r="G4" i="5"/>
  <c r="F4" i="5"/>
  <c r="D4" i="5"/>
  <c r="A4" i="5"/>
  <c r="B4" i="5" s="1"/>
  <c r="AJ28" i="5"/>
  <c r="AC28" i="5"/>
  <c r="AA28" i="5"/>
  <c r="Z28" i="5"/>
  <c r="Y28" i="5"/>
  <c r="X28" i="5"/>
  <c r="U28" i="5"/>
  <c r="T28" i="5"/>
  <c r="S28" i="5"/>
  <c r="Q28" i="5"/>
  <c r="H28" i="5"/>
  <c r="M28" i="5" s="1"/>
  <c r="G28" i="5"/>
  <c r="F28" i="5"/>
  <c r="D28" i="5"/>
  <c r="A28" i="5"/>
  <c r="B28" i="5" s="1"/>
  <c r="AJ7" i="5"/>
  <c r="AC7" i="5"/>
  <c r="AA7" i="5"/>
  <c r="Z7" i="5"/>
  <c r="Y7" i="5"/>
  <c r="X7" i="5"/>
  <c r="AH7" i="5" s="1"/>
  <c r="U7" i="5"/>
  <c r="T7" i="5"/>
  <c r="S7" i="5"/>
  <c r="Q7" i="5"/>
  <c r="H7" i="5"/>
  <c r="N7" i="5" s="1"/>
  <c r="G7" i="5"/>
  <c r="F7" i="5"/>
  <c r="D7" i="5"/>
  <c r="A7" i="5"/>
  <c r="B7" i="5" s="1"/>
  <c r="AJ17" i="5"/>
  <c r="AC17" i="5"/>
  <c r="AA17" i="5"/>
  <c r="Z17" i="5"/>
  <c r="Y17" i="5"/>
  <c r="X17" i="5"/>
  <c r="AH17" i="5" s="1"/>
  <c r="U17" i="5"/>
  <c r="T17" i="5"/>
  <c r="S17" i="5"/>
  <c r="Q17" i="5"/>
  <c r="H17" i="5"/>
  <c r="N17" i="5" s="1"/>
  <c r="G17" i="5"/>
  <c r="F17" i="5"/>
  <c r="D17" i="5"/>
  <c r="A17" i="5"/>
  <c r="B17" i="5" s="1"/>
  <c r="AJ31" i="5"/>
  <c r="AC31" i="5"/>
  <c r="AA31" i="5"/>
  <c r="Z31" i="5"/>
  <c r="Y31" i="5"/>
  <c r="X31" i="5"/>
  <c r="AD31" i="5" s="1"/>
  <c r="U31" i="5"/>
  <c r="V31" i="5" s="1"/>
  <c r="W31" i="5" s="1"/>
  <c r="T31" i="5"/>
  <c r="S31" i="5"/>
  <c r="Q31" i="5"/>
  <c r="H31" i="5"/>
  <c r="J31" i="5" s="1"/>
  <c r="G31" i="5"/>
  <c r="F31" i="5"/>
  <c r="D31" i="5"/>
  <c r="A31" i="5"/>
  <c r="B31" i="5" s="1"/>
  <c r="AJ15" i="5"/>
  <c r="AC15" i="5"/>
  <c r="AA15" i="5"/>
  <c r="Z15" i="5"/>
  <c r="Y15" i="5"/>
  <c r="X15" i="5"/>
  <c r="U15" i="5"/>
  <c r="T15" i="5"/>
  <c r="S15" i="5"/>
  <c r="Q15" i="5"/>
  <c r="H15" i="5"/>
  <c r="M15" i="5" s="1"/>
  <c r="G15" i="5"/>
  <c r="F15" i="5"/>
  <c r="D15" i="5"/>
  <c r="A15" i="5"/>
  <c r="B15" i="5" s="1"/>
  <c r="AJ24" i="5"/>
  <c r="AC24" i="5"/>
  <c r="AA24" i="5"/>
  <c r="Z24" i="5"/>
  <c r="Y24" i="5"/>
  <c r="X24" i="5"/>
  <c r="AH24" i="5" s="1"/>
  <c r="U24" i="5"/>
  <c r="T24" i="5"/>
  <c r="S24" i="5"/>
  <c r="Q24" i="5"/>
  <c r="H24" i="5"/>
  <c r="N24" i="5" s="1"/>
  <c r="G24" i="5"/>
  <c r="F24" i="5"/>
  <c r="D24" i="5"/>
  <c r="A24" i="5"/>
  <c r="B24" i="5" s="1"/>
  <c r="AJ21" i="5"/>
  <c r="AC21" i="5"/>
  <c r="AA21" i="5"/>
  <c r="Z21" i="5"/>
  <c r="Y21" i="5"/>
  <c r="X21" i="5"/>
  <c r="AH21" i="5" s="1"/>
  <c r="U21" i="5"/>
  <c r="T21" i="5"/>
  <c r="S21" i="5"/>
  <c r="Q21" i="5"/>
  <c r="H21" i="5"/>
  <c r="N21" i="5" s="1"/>
  <c r="G21" i="5"/>
  <c r="F21" i="5"/>
  <c r="D21" i="5"/>
  <c r="A21" i="5"/>
  <c r="B21" i="5" s="1"/>
  <c r="AJ11" i="5"/>
  <c r="AC11" i="5"/>
  <c r="AA11" i="5"/>
  <c r="Z11" i="5"/>
  <c r="Y11" i="5"/>
  <c r="X11" i="5"/>
  <c r="AD11" i="5" s="1"/>
  <c r="U11" i="5"/>
  <c r="T11" i="5"/>
  <c r="S11" i="5"/>
  <c r="Q11" i="5"/>
  <c r="H11" i="5"/>
  <c r="L11" i="5" s="1"/>
  <c r="G11" i="5"/>
  <c r="F11" i="5"/>
  <c r="D11" i="5"/>
  <c r="A11" i="5"/>
  <c r="B11" i="5" s="1"/>
  <c r="AJ6" i="5"/>
  <c r="AC6" i="5"/>
  <c r="AA6" i="5"/>
  <c r="Z6" i="5"/>
  <c r="Y6" i="5"/>
  <c r="X6" i="5"/>
  <c r="U6" i="5"/>
  <c r="T6" i="5"/>
  <c r="S6" i="5"/>
  <c r="Q6" i="5"/>
  <c r="N6" i="5"/>
  <c r="J6" i="5"/>
  <c r="H6" i="5"/>
  <c r="M6" i="5" s="1"/>
  <c r="G6" i="5"/>
  <c r="F6" i="5"/>
  <c r="D6" i="5"/>
  <c r="A6" i="5"/>
  <c r="B6" i="5" s="1"/>
  <c r="AJ36" i="5"/>
  <c r="AC36" i="5"/>
  <c r="AA36" i="5"/>
  <c r="Z36" i="5"/>
  <c r="Y36" i="5"/>
  <c r="X36" i="5"/>
  <c r="AH36" i="5" s="1"/>
  <c r="U36" i="5"/>
  <c r="T36" i="5"/>
  <c r="S36" i="5"/>
  <c r="Q36" i="5"/>
  <c r="H36" i="5"/>
  <c r="N36" i="5" s="1"/>
  <c r="G36" i="5"/>
  <c r="F36" i="5"/>
  <c r="D36" i="5"/>
  <c r="A36" i="5"/>
  <c r="B36" i="5" s="1"/>
  <c r="AJ32" i="5"/>
  <c r="AC32" i="5"/>
  <c r="AA32" i="5"/>
  <c r="Z32" i="5"/>
  <c r="Y32" i="5"/>
  <c r="X32" i="5"/>
  <c r="AF32" i="5" s="1"/>
  <c r="U32" i="5"/>
  <c r="T32" i="5"/>
  <c r="S32" i="5"/>
  <c r="Q32" i="5"/>
  <c r="K32" i="5"/>
  <c r="I32" i="5"/>
  <c r="H32" i="5"/>
  <c r="N32" i="5" s="1"/>
  <c r="G32" i="5"/>
  <c r="F32" i="5"/>
  <c r="D32" i="5"/>
  <c r="A32" i="5"/>
  <c r="B32" i="5" s="1"/>
  <c r="AJ30" i="5"/>
  <c r="AC30" i="5"/>
  <c r="AA30" i="5"/>
  <c r="Z30" i="5"/>
  <c r="Y30" i="5"/>
  <c r="X30" i="5"/>
  <c r="AH30" i="5" s="1"/>
  <c r="U30" i="5"/>
  <c r="T30" i="5"/>
  <c r="S30" i="5"/>
  <c r="Q30" i="5"/>
  <c r="K30" i="5"/>
  <c r="H30" i="5"/>
  <c r="J30" i="5" s="1"/>
  <c r="G30" i="5"/>
  <c r="F30" i="5"/>
  <c r="D30" i="5"/>
  <c r="A30" i="5"/>
  <c r="B30" i="5" s="1"/>
  <c r="AJ27" i="5"/>
  <c r="AC27" i="5"/>
  <c r="AA27" i="5"/>
  <c r="Z27" i="5"/>
  <c r="Y27" i="5"/>
  <c r="X27" i="5"/>
  <c r="U27" i="5"/>
  <c r="T27" i="5"/>
  <c r="S27" i="5"/>
  <c r="Q27" i="5"/>
  <c r="H27" i="5"/>
  <c r="M27" i="5" s="1"/>
  <c r="G27" i="5"/>
  <c r="F27" i="5"/>
  <c r="D27" i="5"/>
  <c r="A27" i="5"/>
  <c r="B27" i="5" s="1"/>
  <c r="AJ18" i="5"/>
  <c r="AC18" i="5"/>
  <c r="AA18" i="5"/>
  <c r="Z18" i="5"/>
  <c r="Y18" i="5"/>
  <c r="X18" i="5"/>
  <c r="AH18" i="5" s="1"/>
  <c r="U18" i="5"/>
  <c r="T18" i="5"/>
  <c r="S18" i="5"/>
  <c r="Q18" i="5"/>
  <c r="H18" i="5"/>
  <c r="N18" i="5" s="1"/>
  <c r="G18" i="5"/>
  <c r="F18" i="5"/>
  <c r="D18" i="5"/>
  <c r="A18" i="5"/>
  <c r="B18" i="5" s="1"/>
  <c r="AJ16" i="5"/>
  <c r="AC16" i="5"/>
  <c r="AA16" i="5"/>
  <c r="Z16" i="5"/>
  <c r="Y16" i="5"/>
  <c r="X16" i="5"/>
  <c r="AF16" i="5" s="1"/>
  <c r="U16" i="5"/>
  <c r="T16" i="5"/>
  <c r="S16" i="5"/>
  <c r="Q16" i="5"/>
  <c r="L16" i="5"/>
  <c r="K16" i="5"/>
  <c r="J16" i="5"/>
  <c r="H16" i="5"/>
  <c r="N16" i="5" s="1"/>
  <c r="G16" i="5"/>
  <c r="F16" i="5"/>
  <c r="D16" i="5"/>
  <c r="A16" i="5"/>
  <c r="B16" i="5" s="1"/>
  <c r="AJ12" i="5"/>
  <c r="AC12" i="5"/>
  <c r="AA12" i="5"/>
  <c r="Z12" i="5"/>
  <c r="Y12" i="5"/>
  <c r="X12" i="5"/>
  <c r="AH12" i="5" s="1"/>
  <c r="U12" i="5"/>
  <c r="T12" i="5"/>
  <c r="S12" i="5"/>
  <c r="V12" i="5" s="1"/>
  <c r="W12" i="5" s="1"/>
  <c r="Q12" i="5"/>
  <c r="H12" i="5"/>
  <c r="J12" i="5" s="1"/>
  <c r="G12" i="5"/>
  <c r="F12" i="5"/>
  <c r="D12" i="5"/>
  <c r="A12" i="5"/>
  <c r="B12" i="5" s="1"/>
  <c r="AJ8" i="5"/>
  <c r="AC8" i="5"/>
  <c r="AA8" i="5"/>
  <c r="Z8" i="5"/>
  <c r="Y8" i="5"/>
  <c r="X8" i="5"/>
  <c r="U8" i="5"/>
  <c r="T8" i="5"/>
  <c r="S8" i="5"/>
  <c r="Q8" i="5"/>
  <c r="H8" i="5"/>
  <c r="M8" i="5" s="1"/>
  <c r="G8" i="5"/>
  <c r="F8" i="5"/>
  <c r="D8" i="5"/>
  <c r="A8" i="5"/>
  <c r="B8" i="5" s="1"/>
  <c r="AJ10" i="5"/>
  <c r="AC10" i="5"/>
  <c r="AA10" i="5"/>
  <c r="Z10" i="5"/>
  <c r="Y10" i="5"/>
  <c r="X10" i="5"/>
  <c r="AH10" i="5" s="1"/>
  <c r="U10" i="5"/>
  <c r="T10" i="5"/>
  <c r="S10" i="5"/>
  <c r="Q10" i="5"/>
  <c r="H10" i="5"/>
  <c r="N10" i="5" s="1"/>
  <c r="G10" i="5"/>
  <c r="F10" i="5"/>
  <c r="D10" i="5"/>
  <c r="A10" i="5"/>
  <c r="B10" i="5" s="1"/>
  <c r="AJ2" i="5"/>
  <c r="AC2" i="5"/>
  <c r="AA2" i="5"/>
  <c r="Z2" i="5"/>
  <c r="Y2" i="5"/>
  <c r="X2" i="5"/>
  <c r="U2" i="5"/>
  <c r="T2" i="5"/>
  <c r="S2" i="5"/>
  <c r="Q2" i="5"/>
  <c r="H2" i="5"/>
  <c r="N2" i="5" s="1"/>
  <c r="G2" i="5"/>
  <c r="F2" i="5"/>
  <c r="D2" i="5"/>
  <c r="A2" i="5"/>
  <c r="B2" i="5" s="1"/>
  <c r="AJ9" i="5"/>
  <c r="AC9" i="5"/>
  <c r="AA9" i="5"/>
  <c r="Z9" i="5"/>
  <c r="Y9" i="5"/>
  <c r="X9" i="5"/>
  <c r="AH9" i="5" s="1"/>
  <c r="U9" i="5"/>
  <c r="T9" i="5"/>
  <c r="S9" i="5"/>
  <c r="Q9" i="5"/>
  <c r="H9" i="5"/>
  <c r="J9" i="5" s="1"/>
  <c r="G9" i="5"/>
  <c r="F9" i="5"/>
  <c r="D9" i="5"/>
  <c r="A9" i="5"/>
  <c r="B9" i="5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K3" i="8" l="1"/>
  <c r="J10" i="8"/>
  <c r="M10" i="8"/>
  <c r="V16" i="8"/>
  <c r="W16" i="8" s="1"/>
  <c r="N10" i="8"/>
  <c r="J25" i="8"/>
  <c r="M27" i="8"/>
  <c r="V4" i="8"/>
  <c r="W4" i="8" s="1"/>
  <c r="AG14" i="8"/>
  <c r="M21" i="8"/>
  <c r="N25" i="8"/>
  <c r="V33" i="8"/>
  <c r="W33" i="8" s="1"/>
  <c r="V9" i="8"/>
  <c r="W9" i="8" s="1"/>
  <c r="N21" i="8"/>
  <c r="V23" i="8"/>
  <c r="W23" i="8" s="1"/>
  <c r="V26" i="8"/>
  <c r="W26" i="8" s="1"/>
  <c r="V36" i="8"/>
  <c r="W36" i="8" s="1"/>
  <c r="V22" i="8"/>
  <c r="W22" i="8" s="1"/>
  <c r="I30" i="8"/>
  <c r="L31" i="8"/>
  <c r="I3" i="8"/>
  <c r="V35" i="8"/>
  <c r="W35" i="8" s="1"/>
  <c r="V27" i="8"/>
  <c r="W27" i="8" s="1"/>
  <c r="M13" i="8"/>
  <c r="I14" i="8"/>
  <c r="V34" i="8"/>
  <c r="W34" i="8" s="1"/>
  <c r="M14" i="8"/>
  <c r="J16" i="8"/>
  <c r="K22" i="8"/>
  <c r="J23" i="8"/>
  <c r="V29" i="8"/>
  <c r="W29" i="8" s="1"/>
  <c r="N9" i="8"/>
  <c r="N12" i="8"/>
  <c r="M28" i="8"/>
  <c r="V31" i="8"/>
  <c r="W31" i="8" s="1"/>
  <c r="J32" i="8"/>
  <c r="V12" i="8"/>
  <c r="W12" i="8" s="1"/>
  <c r="V13" i="8"/>
  <c r="W13" i="8" s="1"/>
  <c r="N14" i="8"/>
  <c r="K16" i="8"/>
  <c r="V19" i="8"/>
  <c r="W19" i="8" s="1"/>
  <c r="L23" i="8"/>
  <c r="L24" i="8"/>
  <c r="V28" i="8"/>
  <c r="W28" i="8" s="1"/>
  <c r="L33" i="8"/>
  <c r="I19" i="8"/>
  <c r="V6" i="8"/>
  <c r="W6" i="8" s="1"/>
  <c r="V7" i="8"/>
  <c r="W7" i="8" s="1"/>
  <c r="J9" i="8"/>
  <c r="L35" i="8"/>
  <c r="M17" i="8"/>
  <c r="K19" i="8"/>
  <c r="K26" i="8"/>
  <c r="AG28" i="8"/>
  <c r="AG30" i="8"/>
  <c r="I9" i="8"/>
  <c r="I26" i="8"/>
  <c r="V3" i="8"/>
  <c r="W3" i="8" s="1"/>
  <c r="K9" i="8"/>
  <c r="L19" i="8"/>
  <c r="AG21" i="8"/>
  <c r="K27" i="8"/>
  <c r="N8" i="7"/>
  <c r="V9" i="7"/>
  <c r="W9" i="7" s="1"/>
  <c r="V11" i="7"/>
  <c r="W11" i="7" s="1"/>
  <c r="L15" i="7"/>
  <c r="M15" i="7"/>
  <c r="AG20" i="7"/>
  <c r="L5" i="7"/>
  <c r="N5" i="7"/>
  <c r="AG7" i="7"/>
  <c r="N29" i="7"/>
  <c r="V14" i="7"/>
  <c r="W14" i="7" s="1"/>
  <c r="V13" i="7"/>
  <c r="W13" i="7" s="1"/>
  <c r="V31" i="7"/>
  <c r="W31" i="7" s="1"/>
  <c r="L7" i="7"/>
  <c r="J19" i="7"/>
  <c r="AG21" i="7"/>
  <c r="V5" i="7"/>
  <c r="W5" i="7" s="1"/>
  <c r="V23" i="7"/>
  <c r="W23" i="7" s="1"/>
  <c r="N7" i="7"/>
  <c r="L24" i="7"/>
  <c r="V33" i="7"/>
  <c r="W33" i="7" s="1"/>
  <c r="N19" i="7"/>
  <c r="J21" i="7"/>
  <c r="I25" i="7"/>
  <c r="J9" i="7"/>
  <c r="AG9" i="7"/>
  <c r="AG27" i="7"/>
  <c r="AG13" i="7"/>
  <c r="AG35" i="7"/>
  <c r="M24" i="7"/>
  <c r="N21" i="7"/>
  <c r="I4" i="7"/>
  <c r="AG5" i="7"/>
  <c r="K9" i="7"/>
  <c r="AG34" i="7"/>
  <c r="AG16" i="7"/>
  <c r="M22" i="7"/>
  <c r="K7" i="7"/>
  <c r="N33" i="7"/>
  <c r="L4" i="7"/>
  <c r="K5" i="7"/>
  <c r="V25" i="7"/>
  <c r="W25" i="7" s="1"/>
  <c r="L9" i="7"/>
  <c r="K15" i="7"/>
  <c r="AG31" i="6"/>
  <c r="M25" i="5"/>
  <c r="AG8" i="5"/>
  <c r="V22" i="5"/>
  <c r="W22" i="5" s="1"/>
  <c r="V9" i="5"/>
  <c r="W9" i="5" s="1"/>
  <c r="V14" i="5"/>
  <c r="W14" i="5" s="1"/>
  <c r="V34" i="5"/>
  <c r="W34" i="5" s="1"/>
  <c r="N25" i="5"/>
  <c r="AG28" i="5"/>
  <c r="K12" i="5"/>
  <c r="I16" i="5"/>
  <c r="I20" i="5"/>
  <c r="I27" i="5"/>
  <c r="V32" i="5"/>
  <c r="W32" i="5" s="1"/>
  <c r="J21" i="5"/>
  <c r="J15" i="5"/>
  <c r="J20" i="5"/>
  <c r="V35" i="5"/>
  <c r="W35" i="5" s="1"/>
  <c r="M23" i="5"/>
  <c r="I23" i="5"/>
  <c r="I13" i="5"/>
  <c r="J2" i="5"/>
  <c r="V2" i="5"/>
  <c r="W2" i="5" s="1"/>
  <c r="J27" i="5"/>
  <c r="V6" i="5"/>
  <c r="W6" i="5" s="1"/>
  <c r="V11" i="5"/>
  <c r="W11" i="5" s="1"/>
  <c r="N15" i="5"/>
  <c r="K31" i="5"/>
  <c r="I28" i="5"/>
  <c r="K20" i="5"/>
  <c r="V25" i="5"/>
  <c r="W25" i="5" s="1"/>
  <c r="V33" i="5"/>
  <c r="W33" i="5" s="1"/>
  <c r="J13" i="5"/>
  <c r="K3" i="5"/>
  <c r="K11" i="5"/>
  <c r="L18" i="5"/>
  <c r="N27" i="5"/>
  <c r="L31" i="5"/>
  <c r="I21" i="5"/>
  <c r="I2" i="5"/>
  <c r="AG2" i="5"/>
  <c r="L2" i="5"/>
  <c r="V16" i="5"/>
  <c r="W16" i="5" s="1"/>
  <c r="J32" i="5"/>
  <c r="V7" i="5"/>
  <c r="W7" i="5" s="1"/>
  <c r="K28" i="5"/>
  <c r="J14" i="5"/>
  <c r="K22" i="5"/>
  <c r="V19" i="5"/>
  <c r="W19" i="5" s="1"/>
  <c r="N3" i="5"/>
  <c r="I15" i="5"/>
  <c r="M26" i="5"/>
  <c r="J28" i="5"/>
  <c r="M20" i="5"/>
  <c r="M3" i="5"/>
  <c r="V27" i="5"/>
  <c r="W27" i="5" s="1"/>
  <c r="V30" i="5"/>
  <c r="W30" i="5" s="1"/>
  <c r="V17" i="5"/>
  <c r="W17" i="5" s="1"/>
  <c r="V4" i="5"/>
  <c r="W4" i="5" s="1"/>
  <c r="V5" i="5"/>
  <c r="W5" i="5" s="1"/>
  <c r="K2" i="5"/>
  <c r="K13" i="5"/>
  <c r="M2" i="5"/>
  <c r="L36" i="5"/>
  <c r="I6" i="5"/>
  <c r="L25" i="5"/>
  <c r="I34" i="5"/>
  <c r="V3" i="5"/>
  <c r="W3" i="5" s="1"/>
  <c r="I20" i="14"/>
  <c r="K29" i="14"/>
  <c r="K4" i="14"/>
  <c r="L5" i="14"/>
  <c r="J10" i="14"/>
  <c r="V17" i="14"/>
  <c r="W17" i="14" s="1"/>
  <c r="J20" i="14"/>
  <c r="I24" i="14"/>
  <c r="M5" i="14"/>
  <c r="L10" i="14"/>
  <c r="K20" i="14"/>
  <c r="J24" i="14"/>
  <c r="N10" i="14"/>
  <c r="J12" i="14"/>
  <c r="M21" i="14"/>
  <c r="M34" i="14"/>
  <c r="I36" i="14"/>
  <c r="L2" i="14"/>
  <c r="J4" i="14"/>
  <c r="V4" i="14"/>
  <c r="W4" i="14" s="1"/>
  <c r="V11" i="14"/>
  <c r="W11" i="14" s="1"/>
  <c r="K12" i="14"/>
  <c r="AG16" i="14"/>
  <c r="M25" i="14"/>
  <c r="AG27" i="14"/>
  <c r="N34" i="14"/>
  <c r="L36" i="14"/>
  <c r="V10" i="14"/>
  <c r="W10" i="14" s="1"/>
  <c r="N12" i="14"/>
  <c r="L14" i="14"/>
  <c r="V20" i="14"/>
  <c r="W20" i="14" s="1"/>
  <c r="V30" i="14"/>
  <c r="W30" i="14" s="1"/>
  <c r="V33" i="14"/>
  <c r="W33" i="14" s="1"/>
  <c r="L9" i="14"/>
  <c r="L18" i="14"/>
  <c r="AG7" i="14"/>
  <c r="I16" i="14"/>
  <c r="AG23" i="14"/>
  <c r="V6" i="14"/>
  <c r="W6" i="14" s="1"/>
  <c r="V7" i="14"/>
  <c r="W7" i="14" s="1"/>
  <c r="K8" i="14"/>
  <c r="V26" i="14"/>
  <c r="W26" i="14" s="1"/>
  <c r="V27" i="14"/>
  <c r="W27" i="14" s="1"/>
  <c r="V36" i="14"/>
  <c r="W36" i="14" s="1"/>
  <c r="J2" i="14"/>
  <c r="AG3" i="14"/>
  <c r="N8" i="14"/>
  <c r="K9" i="14"/>
  <c r="J18" i="14"/>
  <c r="AG19" i="14"/>
  <c r="J29" i="14"/>
  <c r="M2" i="14"/>
  <c r="J6" i="14"/>
  <c r="M9" i="14"/>
  <c r="K13" i="14"/>
  <c r="J16" i="14"/>
  <c r="M18" i="14"/>
  <c r="L22" i="14"/>
  <c r="N25" i="14"/>
  <c r="L29" i="14"/>
  <c r="L32" i="14"/>
  <c r="J33" i="14"/>
  <c r="V35" i="14"/>
  <c r="W35" i="14" s="1"/>
  <c r="J36" i="14"/>
  <c r="N2" i="14"/>
  <c r="I4" i="14"/>
  <c r="AG4" i="14"/>
  <c r="L6" i="14"/>
  <c r="V8" i="14"/>
  <c r="W8" i="14" s="1"/>
  <c r="L13" i="14"/>
  <c r="V14" i="14"/>
  <c r="W14" i="14" s="1"/>
  <c r="V15" i="14"/>
  <c r="W15" i="14" s="1"/>
  <c r="K16" i="14"/>
  <c r="N18" i="14"/>
  <c r="AG20" i="14"/>
  <c r="M22" i="14"/>
  <c r="AG24" i="14"/>
  <c r="V28" i="14"/>
  <c r="W28" i="14" s="1"/>
  <c r="M29" i="14"/>
  <c r="K33" i="14"/>
  <c r="V34" i="14"/>
  <c r="W34" i="14" s="1"/>
  <c r="K36" i="14"/>
  <c r="M6" i="14"/>
  <c r="M13" i="14"/>
  <c r="N22" i="14"/>
  <c r="N29" i="14"/>
  <c r="AG31" i="14"/>
  <c r="L33" i="14"/>
  <c r="V2" i="14"/>
  <c r="W2" i="14" s="1"/>
  <c r="V3" i="14"/>
  <c r="W3" i="14" s="1"/>
  <c r="N6" i="14"/>
  <c r="I8" i="14"/>
  <c r="AG8" i="14"/>
  <c r="V12" i="14"/>
  <c r="W12" i="14" s="1"/>
  <c r="L17" i="14"/>
  <c r="V18" i="14"/>
  <c r="W18" i="14" s="1"/>
  <c r="V19" i="14"/>
  <c r="W19" i="14" s="1"/>
  <c r="I28" i="14"/>
  <c r="AG28" i="14"/>
  <c r="V32" i="14"/>
  <c r="W32" i="14" s="1"/>
  <c r="M33" i="14"/>
  <c r="AG35" i="14"/>
  <c r="N4" i="14"/>
  <c r="K5" i="14"/>
  <c r="J8" i="14"/>
  <c r="M10" i="14"/>
  <c r="J14" i="14"/>
  <c r="AG15" i="14"/>
  <c r="M17" i="14"/>
  <c r="N20" i="14"/>
  <c r="K21" i="14"/>
  <c r="V22" i="14"/>
  <c r="W22" i="14" s="1"/>
  <c r="V23" i="14"/>
  <c r="W23" i="14" s="1"/>
  <c r="K24" i="14"/>
  <c r="J25" i="14"/>
  <c r="J28" i="14"/>
  <c r="N33" i="14"/>
  <c r="V8" i="13"/>
  <c r="W8" i="13" s="1"/>
  <c r="V16" i="13"/>
  <c r="W16" i="13" s="1"/>
  <c r="V19" i="13"/>
  <c r="W19" i="13" s="1"/>
  <c r="V22" i="13"/>
  <c r="W22" i="13" s="1"/>
  <c r="V29" i="13"/>
  <c r="W29" i="13" s="1"/>
  <c r="I11" i="13"/>
  <c r="AG18" i="13"/>
  <c r="V21" i="13"/>
  <c r="W21" i="13" s="1"/>
  <c r="I25" i="13"/>
  <c r="AG27" i="13"/>
  <c r="AG31" i="13"/>
  <c r="V35" i="13"/>
  <c r="W35" i="13" s="1"/>
  <c r="J5" i="13"/>
  <c r="K12" i="13"/>
  <c r="M25" i="13"/>
  <c r="J29" i="13"/>
  <c r="I33" i="13"/>
  <c r="K4" i="13"/>
  <c r="N11" i="13"/>
  <c r="L5" i="13"/>
  <c r="L12" i="13"/>
  <c r="J15" i="13"/>
  <c r="I19" i="13"/>
  <c r="AG20" i="13"/>
  <c r="N25" i="13"/>
  <c r="L29" i="13"/>
  <c r="J33" i="13"/>
  <c r="M5" i="13"/>
  <c r="N15" i="13"/>
  <c r="J19" i="13"/>
  <c r="M29" i="13"/>
  <c r="V32" i="13"/>
  <c r="W32" i="13" s="1"/>
  <c r="L33" i="13"/>
  <c r="V2" i="13"/>
  <c r="W2" i="13" s="1"/>
  <c r="V4" i="13"/>
  <c r="W4" i="13" s="1"/>
  <c r="N5" i="13"/>
  <c r="L8" i="13"/>
  <c r="J9" i="13"/>
  <c r="V12" i="13"/>
  <c r="W12" i="13" s="1"/>
  <c r="N19" i="13"/>
  <c r="K20" i="13"/>
  <c r="I23" i="13"/>
  <c r="V25" i="13"/>
  <c r="W25" i="13" s="1"/>
  <c r="V26" i="13"/>
  <c r="W26" i="13" s="1"/>
  <c r="N29" i="13"/>
  <c r="L9" i="13"/>
  <c r="V15" i="13"/>
  <c r="W15" i="13" s="1"/>
  <c r="L20" i="13"/>
  <c r="J23" i="13"/>
  <c r="V28" i="13"/>
  <c r="W28" i="13" s="1"/>
  <c r="V30" i="13"/>
  <c r="W30" i="13" s="1"/>
  <c r="K36" i="13"/>
  <c r="J13" i="13"/>
  <c r="I27" i="13"/>
  <c r="J17" i="13"/>
  <c r="J3" i="13"/>
  <c r="AG4" i="13"/>
  <c r="I7" i="13"/>
  <c r="N9" i="13"/>
  <c r="AG11" i="13"/>
  <c r="M13" i="13"/>
  <c r="L17" i="13"/>
  <c r="J21" i="13"/>
  <c r="AG22" i="13"/>
  <c r="V23" i="13"/>
  <c r="W23" i="13" s="1"/>
  <c r="N27" i="13"/>
  <c r="K28" i="13"/>
  <c r="I31" i="13"/>
  <c r="M33" i="13"/>
  <c r="AG35" i="13"/>
  <c r="N3" i="13"/>
  <c r="V5" i="13"/>
  <c r="W5" i="13" s="1"/>
  <c r="V6" i="13"/>
  <c r="W6" i="13" s="1"/>
  <c r="J7" i="13"/>
  <c r="N13" i="13"/>
  <c r="AG15" i="13"/>
  <c r="M17" i="13"/>
  <c r="L21" i="13"/>
  <c r="L28" i="13"/>
  <c r="J31" i="13"/>
  <c r="AG32" i="13"/>
  <c r="N33" i="13"/>
  <c r="I3" i="13"/>
  <c r="L13" i="13"/>
  <c r="L24" i="13"/>
  <c r="L4" i="13"/>
  <c r="N7" i="13"/>
  <c r="K8" i="13"/>
  <c r="V9" i="13"/>
  <c r="W9" i="13" s="1"/>
  <c r="V10" i="13"/>
  <c r="W10" i="13" s="1"/>
  <c r="AG12" i="13"/>
  <c r="I15" i="13"/>
  <c r="N17" i="13"/>
  <c r="AG19" i="13"/>
  <c r="M21" i="13"/>
  <c r="AG26" i="13"/>
  <c r="V27" i="13"/>
  <c r="W27" i="13" s="1"/>
  <c r="N31" i="13"/>
  <c r="K32" i="13"/>
  <c r="K24" i="13"/>
  <c r="J27" i="13"/>
  <c r="AG2" i="13"/>
  <c r="V3" i="13"/>
  <c r="W3" i="13" s="1"/>
  <c r="V13" i="13"/>
  <c r="W13" i="13" s="1"/>
  <c r="V14" i="13"/>
  <c r="W14" i="13" s="1"/>
  <c r="AG16" i="13"/>
  <c r="N21" i="13"/>
  <c r="AG23" i="13"/>
  <c r="L25" i="13"/>
  <c r="I29" i="13"/>
  <c r="L32" i="13"/>
  <c r="V33" i="13"/>
  <c r="W33" i="13" s="1"/>
  <c r="V34" i="13"/>
  <c r="W34" i="13" s="1"/>
  <c r="V7" i="13"/>
  <c r="W7" i="13" s="1"/>
  <c r="V17" i="13"/>
  <c r="W17" i="13" s="1"/>
  <c r="V18" i="13"/>
  <c r="W18" i="13" s="1"/>
  <c r="V31" i="13"/>
  <c r="W31" i="13" s="1"/>
  <c r="I17" i="12"/>
  <c r="V33" i="12"/>
  <c r="W33" i="12" s="1"/>
  <c r="AG7" i="12"/>
  <c r="N14" i="12"/>
  <c r="K17" i="12"/>
  <c r="I20" i="12"/>
  <c r="I33" i="12"/>
  <c r="V34" i="12"/>
  <c r="W34" i="12" s="1"/>
  <c r="J17" i="12"/>
  <c r="V29" i="12"/>
  <c r="W29" i="12" s="1"/>
  <c r="L17" i="12"/>
  <c r="J20" i="12"/>
  <c r="AG22" i="12"/>
  <c r="J33" i="12"/>
  <c r="I9" i="12"/>
  <c r="AG11" i="12"/>
  <c r="L26" i="12"/>
  <c r="I28" i="12"/>
  <c r="K33" i="12"/>
  <c r="M6" i="12"/>
  <c r="J9" i="12"/>
  <c r="AG9" i="12"/>
  <c r="V14" i="12"/>
  <c r="W14" i="12" s="1"/>
  <c r="V17" i="12"/>
  <c r="W17" i="12" s="1"/>
  <c r="M26" i="12"/>
  <c r="J28" i="12"/>
  <c r="L29" i="12"/>
  <c r="L33" i="12"/>
  <c r="AG34" i="12"/>
  <c r="V5" i="12"/>
  <c r="W5" i="12" s="1"/>
  <c r="V21" i="12"/>
  <c r="W21" i="12" s="1"/>
  <c r="V25" i="12"/>
  <c r="W25" i="12" s="1"/>
  <c r="J5" i="12"/>
  <c r="K18" i="12"/>
  <c r="V30" i="12"/>
  <c r="W30" i="12" s="1"/>
  <c r="V4" i="12"/>
  <c r="W4" i="12" s="1"/>
  <c r="K5" i="12"/>
  <c r="I8" i="12"/>
  <c r="L10" i="12"/>
  <c r="L13" i="12"/>
  <c r="I16" i="12"/>
  <c r="L18" i="12"/>
  <c r="AG19" i="12"/>
  <c r="L21" i="12"/>
  <c r="V23" i="12"/>
  <c r="W23" i="12" s="1"/>
  <c r="J24" i="12"/>
  <c r="I25" i="12"/>
  <c r="N26" i="12"/>
  <c r="I30" i="12"/>
  <c r="AG31" i="12"/>
  <c r="V35" i="12"/>
  <c r="W35" i="12" s="1"/>
  <c r="I24" i="12"/>
  <c r="AG3" i="12"/>
  <c r="L5" i="12"/>
  <c r="AG5" i="12"/>
  <c r="V6" i="12"/>
  <c r="W6" i="12" s="1"/>
  <c r="V7" i="12"/>
  <c r="W7" i="12" s="1"/>
  <c r="J8" i="12"/>
  <c r="M10" i="12"/>
  <c r="AG12" i="12"/>
  <c r="N13" i="12"/>
  <c r="V15" i="12"/>
  <c r="W15" i="12" s="1"/>
  <c r="J16" i="12"/>
  <c r="M18" i="12"/>
  <c r="AG18" i="12"/>
  <c r="J25" i="12"/>
  <c r="AG25" i="12"/>
  <c r="K30" i="12"/>
  <c r="AG30" i="12"/>
  <c r="I34" i="12"/>
  <c r="N5" i="12"/>
  <c r="N10" i="12"/>
  <c r="N18" i="12"/>
  <c r="K25" i="12"/>
  <c r="L30" i="12"/>
  <c r="M2" i="12"/>
  <c r="V8" i="12"/>
  <c r="W8" i="12" s="1"/>
  <c r="I12" i="12"/>
  <c r="K14" i="12"/>
  <c r="V16" i="12"/>
  <c r="W16" i="12" s="1"/>
  <c r="AG17" i="12"/>
  <c r="L22" i="12"/>
  <c r="AG23" i="12"/>
  <c r="L25" i="12"/>
  <c r="V27" i="12"/>
  <c r="W27" i="12" s="1"/>
  <c r="I29" i="12"/>
  <c r="M30" i="12"/>
  <c r="I32" i="12"/>
  <c r="L34" i="12"/>
  <c r="AG35" i="12"/>
  <c r="V10" i="12"/>
  <c r="W10" i="12" s="1"/>
  <c r="V11" i="12"/>
  <c r="W11" i="12" s="1"/>
  <c r="J12" i="12"/>
  <c r="L14" i="12"/>
  <c r="J29" i="12"/>
  <c r="N30" i="12"/>
  <c r="J32" i="12"/>
  <c r="I4" i="12"/>
  <c r="L6" i="12"/>
  <c r="I13" i="12"/>
  <c r="M14" i="12"/>
  <c r="V19" i="12"/>
  <c r="W19" i="12" s="1"/>
  <c r="I21" i="12"/>
  <c r="K26" i="12"/>
  <c r="V28" i="12"/>
  <c r="W28" i="12" s="1"/>
  <c r="K29" i="12"/>
  <c r="V31" i="12"/>
  <c r="W31" i="12" s="1"/>
  <c r="J7" i="11"/>
  <c r="L3" i="11"/>
  <c r="K5" i="11"/>
  <c r="L7" i="11"/>
  <c r="K9" i="11"/>
  <c r="L11" i="11"/>
  <c r="K13" i="11"/>
  <c r="L15" i="11"/>
  <c r="K17" i="11"/>
  <c r="L19" i="11"/>
  <c r="K21" i="11"/>
  <c r="L23" i="11"/>
  <c r="K25" i="11"/>
  <c r="L27" i="11"/>
  <c r="K29" i="11"/>
  <c r="L30" i="11"/>
  <c r="J3" i="11"/>
  <c r="J11" i="11"/>
  <c r="J15" i="11"/>
  <c r="J19" i="11"/>
  <c r="J23" i="11"/>
  <c r="J27" i="11"/>
  <c r="V2" i="11"/>
  <c r="W2" i="11" s="1"/>
  <c r="N3" i="11"/>
  <c r="V6" i="11"/>
  <c r="W6" i="11" s="1"/>
  <c r="N7" i="11"/>
  <c r="V10" i="11"/>
  <c r="W10" i="11" s="1"/>
  <c r="N11" i="11"/>
  <c r="V14" i="11"/>
  <c r="W14" i="11" s="1"/>
  <c r="N15" i="11"/>
  <c r="V18" i="11"/>
  <c r="W18" i="11" s="1"/>
  <c r="N19" i="11"/>
  <c r="V22" i="11"/>
  <c r="W22" i="11" s="1"/>
  <c r="N23" i="11"/>
  <c r="V26" i="11"/>
  <c r="W26" i="11" s="1"/>
  <c r="N27" i="11"/>
  <c r="M30" i="11"/>
  <c r="K34" i="11"/>
  <c r="V5" i="11"/>
  <c r="W5" i="11" s="1"/>
  <c r="V9" i="11"/>
  <c r="W9" i="11" s="1"/>
  <c r="V13" i="11"/>
  <c r="W13" i="11" s="1"/>
  <c r="V17" i="11"/>
  <c r="W17" i="11" s="1"/>
  <c r="V21" i="11"/>
  <c r="W21" i="11" s="1"/>
  <c r="V25" i="11"/>
  <c r="W25" i="11" s="1"/>
  <c r="V29" i="11"/>
  <c r="W29" i="11" s="1"/>
  <c r="V34" i="11"/>
  <c r="W34" i="11" s="1"/>
  <c r="AG4" i="11"/>
  <c r="AG5" i="11"/>
  <c r="AG8" i="11"/>
  <c r="AG9" i="11"/>
  <c r="AG12" i="11"/>
  <c r="AG17" i="11"/>
  <c r="AG20" i="11"/>
  <c r="AG24" i="11"/>
  <c r="AG25" i="11"/>
  <c r="L2" i="11"/>
  <c r="L6" i="11"/>
  <c r="L10" i="11"/>
  <c r="L14" i="11"/>
  <c r="L18" i="11"/>
  <c r="L22" i="11"/>
  <c r="L26" i="11"/>
  <c r="M2" i="11"/>
  <c r="M6" i="11"/>
  <c r="M10" i="11"/>
  <c r="M14" i="11"/>
  <c r="M18" i="11"/>
  <c r="M22" i="11"/>
  <c r="M26" i="11"/>
  <c r="AG27" i="11"/>
  <c r="I32" i="11"/>
  <c r="I36" i="11"/>
  <c r="AG29" i="11"/>
  <c r="V31" i="11"/>
  <c r="W31" i="11" s="1"/>
  <c r="K33" i="11"/>
  <c r="J33" i="11"/>
  <c r="N35" i="11"/>
  <c r="I4" i="11"/>
  <c r="J5" i="11"/>
  <c r="I8" i="11"/>
  <c r="J9" i="11"/>
  <c r="I12" i="11"/>
  <c r="J13" i="11"/>
  <c r="I16" i="11"/>
  <c r="J17" i="11"/>
  <c r="I20" i="11"/>
  <c r="J21" i="11"/>
  <c r="I24" i="11"/>
  <c r="J25" i="11"/>
  <c r="I28" i="11"/>
  <c r="J29" i="11"/>
  <c r="V32" i="11"/>
  <c r="W32" i="11" s="1"/>
  <c r="V35" i="11"/>
  <c r="W35" i="11" s="1"/>
  <c r="V36" i="11"/>
  <c r="W36" i="11" s="1"/>
  <c r="AG31" i="11"/>
  <c r="L34" i="11"/>
  <c r="N2" i="9"/>
  <c r="V7" i="9"/>
  <c r="W7" i="9" s="1"/>
  <c r="L8" i="9"/>
  <c r="K12" i="9"/>
  <c r="AG14" i="9"/>
  <c r="AG18" i="9"/>
  <c r="AG19" i="9"/>
  <c r="V20" i="9"/>
  <c r="W20" i="9" s="1"/>
  <c r="V6" i="9"/>
  <c r="W6" i="9" s="1"/>
  <c r="N8" i="9"/>
  <c r="L9" i="9"/>
  <c r="N10" i="9"/>
  <c r="L12" i="9"/>
  <c r="AG22" i="9"/>
  <c r="AG23" i="9"/>
  <c r="V24" i="9"/>
  <c r="W24" i="9" s="1"/>
  <c r="N12" i="9"/>
  <c r="AG26" i="9"/>
  <c r="AG27" i="9"/>
  <c r="AG35" i="9"/>
  <c r="V10" i="9"/>
  <c r="W10" i="9" s="1"/>
  <c r="N13" i="9"/>
  <c r="N18" i="9"/>
  <c r="AG30" i="9"/>
  <c r="AG31" i="9"/>
  <c r="V32" i="9"/>
  <c r="W32" i="9" s="1"/>
  <c r="AG34" i="9"/>
  <c r="N32" i="9"/>
  <c r="AG36" i="9"/>
  <c r="V4" i="9"/>
  <c r="W4" i="9" s="1"/>
  <c r="AD28" i="14"/>
  <c r="AF23" i="14"/>
  <c r="L29" i="9"/>
  <c r="V2" i="9"/>
  <c r="W2" i="9" s="1"/>
  <c r="V3" i="9"/>
  <c r="W3" i="9" s="1"/>
  <c r="K4" i="9"/>
  <c r="L17" i="9"/>
  <c r="M21" i="9"/>
  <c r="M25" i="9"/>
  <c r="M29" i="9"/>
  <c r="M33" i="9"/>
  <c r="AF28" i="14"/>
  <c r="J4" i="9"/>
  <c r="L21" i="9"/>
  <c r="L25" i="9"/>
  <c r="L33" i="9"/>
  <c r="L4" i="9"/>
  <c r="L13" i="9"/>
  <c r="N17" i="9"/>
  <c r="N21" i="9"/>
  <c r="N25" i="9"/>
  <c r="N29" i="9"/>
  <c r="N33" i="9"/>
  <c r="K36" i="9"/>
  <c r="AG7" i="9"/>
  <c r="AG2" i="9"/>
  <c r="AG3" i="9"/>
  <c r="L5" i="9"/>
  <c r="N9" i="9"/>
  <c r="N14" i="9"/>
  <c r="V16" i="9"/>
  <c r="W16" i="9" s="1"/>
  <c r="V17" i="9"/>
  <c r="W17" i="9" s="1"/>
  <c r="J20" i="9"/>
  <c r="AG20" i="9"/>
  <c r="V21" i="9"/>
  <c r="W21" i="9" s="1"/>
  <c r="J24" i="9"/>
  <c r="AG24" i="9"/>
  <c r="V25" i="9"/>
  <c r="W25" i="9" s="1"/>
  <c r="J28" i="9"/>
  <c r="AG28" i="9"/>
  <c r="V29" i="9"/>
  <c r="W29" i="9" s="1"/>
  <c r="J32" i="9"/>
  <c r="AG32" i="9"/>
  <c r="V33" i="9"/>
  <c r="W33" i="9" s="1"/>
  <c r="V35" i="9"/>
  <c r="W35" i="9" s="1"/>
  <c r="AG6" i="9"/>
  <c r="N5" i="9"/>
  <c r="V12" i="9"/>
  <c r="W12" i="9" s="1"/>
  <c r="V13" i="9"/>
  <c r="W13" i="9" s="1"/>
  <c r="AG16" i="9"/>
  <c r="V18" i="9"/>
  <c r="W18" i="9" s="1"/>
  <c r="V19" i="9"/>
  <c r="W19" i="9" s="1"/>
  <c r="K20" i="9"/>
  <c r="V22" i="9"/>
  <c r="W22" i="9" s="1"/>
  <c r="V23" i="9"/>
  <c r="W23" i="9" s="1"/>
  <c r="K24" i="9"/>
  <c r="V26" i="9"/>
  <c r="W26" i="9" s="1"/>
  <c r="V27" i="9"/>
  <c r="W27" i="9" s="1"/>
  <c r="K28" i="9"/>
  <c r="V30" i="9"/>
  <c r="W30" i="9" s="1"/>
  <c r="V31" i="9"/>
  <c r="W31" i="9" s="1"/>
  <c r="K32" i="9"/>
  <c r="N4" i="9"/>
  <c r="N6" i="9"/>
  <c r="V8" i="9"/>
  <c r="W8" i="9" s="1"/>
  <c r="V9" i="9"/>
  <c r="W9" i="9" s="1"/>
  <c r="J12" i="9"/>
  <c r="AG12" i="9"/>
  <c r="V14" i="9"/>
  <c r="W14" i="9" s="1"/>
  <c r="V15" i="9"/>
  <c r="W15" i="9" s="1"/>
  <c r="K16" i="9"/>
  <c r="L20" i="9"/>
  <c r="L24" i="9"/>
  <c r="L28" i="9"/>
  <c r="L32" i="9"/>
  <c r="V34" i="9"/>
  <c r="W34" i="9" s="1"/>
  <c r="AI13" i="14"/>
  <c r="AD2" i="13"/>
  <c r="AF5" i="14"/>
  <c r="AD8" i="14"/>
  <c r="AH3" i="14"/>
  <c r="AH8" i="14"/>
  <c r="AF11" i="14"/>
  <c r="AD27" i="14"/>
  <c r="AE27" i="14"/>
  <c r="AD16" i="13"/>
  <c r="AF15" i="14"/>
  <c r="AH27" i="14"/>
  <c r="AD9" i="12"/>
  <c r="AF4" i="13"/>
  <c r="AD7" i="13"/>
  <c r="AF10" i="13"/>
  <c r="AF16" i="13"/>
  <c r="AH15" i="14"/>
  <c r="AD29" i="12"/>
  <c r="AF7" i="13"/>
  <c r="AE21" i="14"/>
  <c r="AH24" i="14"/>
  <c r="AE17" i="11"/>
  <c r="AE5" i="12"/>
  <c r="AE14" i="13"/>
  <c r="AI4" i="14"/>
  <c r="AI9" i="14"/>
  <c r="AF21" i="14"/>
  <c r="AF27" i="14"/>
  <c r="AH11" i="13"/>
  <c r="AF9" i="14"/>
  <c r="AF16" i="14"/>
  <c r="AI31" i="12"/>
  <c r="AD24" i="13"/>
  <c r="AD12" i="14"/>
  <c r="AI24" i="13"/>
  <c r="AH12" i="14"/>
  <c r="AD15" i="14"/>
  <c r="AI3" i="13"/>
  <c r="AI17" i="13"/>
  <c r="AF28" i="13"/>
  <c r="AI5" i="14"/>
  <c r="AF17" i="14"/>
  <c r="AE23" i="14"/>
  <c r="AH31" i="14"/>
  <c r="AI8" i="12"/>
  <c r="AD3" i="13"/>
  <c r="AD18" i="13"/>
  <c r="AD31" i="13"/>
  <c r="AF3" i="14"/>
  <c r="AE5" i="14"/>
  <c r="AI8" i="14"/>
  <c r="AI12" i="14"/>
  <c r="AI16" i="14"/>
  <c r="AD23" i="14"/>
  <c r="AI5" i="12"/>
  <c r="AH27" i="12"/>
  <c r="AE29" i="12"/>
  <c r="AD12" i="13"/>
  <c r="AI14" i="13"/>
  <c r="AE16" i="13"/>
  <c r="AF22" i="13"/>
  <c r="AF24" i="13"/>
  <c r="AF8" i="14"/>
  <c r="AF12" i="14"/>
  <c r="AH16" i="14"/>
  <c r="AH23" i="14"/>
  <c r="AI28" i="14"/>
  <c r="AE29" i="14"/>
  <c r="AH35" i="14"/>
  <c r="AE12" i="13"/>
  <c r="AF29" i="14"/>
  <c r="AF12" i="13"/>
  <c r="AD11" i="14"/>
  <c r="AH19" i="14"/>
  <c r="AF15" i="13"/>
  <c r="AH23" i="13"/>
  <c r="AD28" i="13"/>
  <c r="AE17" i="14"/>
  <c r="AF31" i="14"/>
  <c r="AF33" i="12"/>
  <c r="AE4" i="13"/>
  <c r="AF6" i="13"/>
  <c r="AD19" i="13"/>
  <c r="AE22" i="13"/>
  <c r="AI28" i="13"/>
  <c r="AI30" i="13"/>
  <c r="AF32" i="13"/>
  <c r="AH34" i="13"/>
  <c r="AH7" i="14"/>
  <c r="AF19" i="14"/>
  <c r="AH20" i="14"/>
  <c r="AF24" i="14"/>
  <c r="AF25" i="14"/>
  <c r="AI7" i="14"/>
  <c r="AI31" i="14"/>
  <c r="AI35" i="14"/>
  <c r="AD4" i="14"/>
  <c r="AI19" i="14"/>
  <c r="AI29" i="12"/>
  <c r="AI7" i="13"/>
  <c r="AF20" i="13"/>
  <c r="AI31" i="13"/>
  <c r="AH35" i="13"/>
  <c r="AD3" i="14"/>
  <c r="AF4" i="14"/>
  <c r="AE9" i="14"/>
  <c r="AH11" i="14"/>
  <c r="AE15" i="14"/>
  <c r="AD16" i="14"/>
  <c r="AH4" i="14"/>
  <c r="AI11" i="14"/>
  <c r="AI23" i="14"/>
  <c r="AH28" i="14"/>
  <c r="AI32" i="14"/>
  <c r="AE33" i="14"/>
  <c r="AI36" i="14"/>
  <c r="AI5" i="13"/>
  <c r="AI29" i="13"/>
  <c r="AI33" i="13"/>
  <c r="AI36" i="13"/>
  <c r="AE7" i="14"/>
  <c r="AI20" i="14"/>
  <c r="AE31" i="14"/>
  <c r="AD32" i="14"/>
  <c r="AF33" i="14"/>
  <c r="AD36" i="14"/>
  <c r="AD6" i="13"/>
  <c r="AH7" i="13"/>
  <c r="AE28" i="13"/>
  <c r="AD30" i="13"/>
  <c r="AE34" i="13"/>
  <c r="AE36" i="13"/>
  <c r="AI3" i="14"/>
  <c r="AD7" i="14"/>
  <c r="AE13" i="14"/>
  <c r="AE19" i="14"/>
  <c r="AD20" i="14"/>
  <c r="AI24" i="14"/>
  <c r="AI25" i="14"/>
  <c r="AI27" i="14"/>
  <c r="AD31" i="14"/>
  <c r="AF32" i="14"/>
  <c r="AF36" i="14"/>
  <c r="AE25" i="12"/>
  <c r="AI34" i="12"/>
  <c r="AI35" i="12"/>
  <c r="AE6" i="13"/>
  <c r="AI12" i="13"/>
  <c r="AI16" i="13"/>
  <c r="AI19" i="13"/>
  <c r="AF30" i="13"/>
  <c r="AE32" i="13"/>
  <c r="AF34" i="13"/>
  <c r="AF7" i="14"/>
  <c r="AF13" i="14"/>
  <c r="AI15" i="14"/>
  <c r="AD19" i="14"/>
  <c r="AF20" i="14"/>
  <c r="AD24" i="14"/>
  <c r="AE25" i="14"/>
  <c r="AG8" i="13"/>
  <c r="AF8" i="13"/>
  <c r="AE8" i="13"/>
  <c r="AD8" i="13"/>
  <c r="AI8" i="13"/>
  <c r="AG13" i="11"/>
  <c r="AF13" i="11"/>
  <c r="AD13" i="11"/>
  <c r="AG10" i="12"/>
  <c r="AH10" i="12"/>
  <c r="AG34" i="14"/>
  <c r="AH10" i="13"/>
  <c r="AH20" i="13"/>
  <c r="AI26" i="13"/>
  <c r="AH2" i="14"/>
  <c r="AH6" i="14"/>
  <c r="AH10" i="14"/>
  <c r="AH14" i="14"/>
  <c r="AH18" i="14"/>
  <c r="AH22" i="14"/>
  <c r="AH26" i="14"/>
  <c r="AH30" i="14"/>
  <c r="AH34" i="14"/>
  <c r="AG6" i="14"/>
  <c r="AG30" i="14"/>
  <c r="AH8" i="11"/>
  <c r="AF8" i="12"/>
  <c r="AD20" i="12"/>
  <c r="AH4" i="13"/>
  <c r="AI10" i="13"/>
  <c r="AI20" i="13"/>
  <c r="AH22" i="13"/>
  <c r="AH32" i="13"/>
  <c r="AI2" i="14"/>
  <c r="I3" i="14"/>
  <c r="AE4" i="14"/>
  <c r="AG5" i="14"/>
  <c r="AI6" i="14"/>
  <c r="I7" i="14"/>
  <c r="AE8" i="14"/>
  <c r="AG9" i="14"/>
  <c r="AI10" i="14"/>
  <c r="I11" i="14"/>
  <c r="AE12" i="14"/>
  <c r="AG13" i="14"/>
  <c r="AI14" i="14"/>
  <c r="I15" i="14"/>
  <c r="AE16" i="14"/>
  <c r="AG17" i="14"/>
  <c r="AI18" i="14"/>
  <c r="I19" i="14"/>
  <c r="AE20" i="14"/>
  <c r="AG21" i="14"/>
  <c r="AI22" i="14"/>
  <c r="I23" i="14"/>
  <c r="AE24" i="14"/>
  <c r="AG25" i="14"/>
  <c r="AI26" i="14"/>
  <c r="I27" i="14"/>
  <c r="AE28" i="14"/>
  <c r="AG29" i="14"/>
  <c r="AI30" i="14"/>
  <c r="I31" i="14"/>
  <c r="AE32" i="14"/>
  <c r="AG33" i="14"/>
  <c r="AI34" i="14"/>
  <c r="I35" i="14"/>
  <c r="AE36" i="14"/>
  <c r="AG14" i="14"/>
  <c r="AE2" i="13"/>
  <c r="AF3" i="13"/>
  <c r="AI4" i="13"/>
  <c r="AH6" i="13"/>
  <c r="AI13" i="13"/>
  <c r="AI15" i="13"/>
  <c r="AE18" i="13"/>
  <c r="AH19" i="13"/>
  <c r="AI22" i="13"/>
  <c r="AI32" i="13"/>
  <c r="J3" i="14"/>
  <c r="L4" i="14"/>
  <c r="N5" i="14"/>
  <c r="AH5" i="14"/>
  <c r="J7" i="14"/>
  <c r="L8" i="14"/>
  <c r="N9" i="14"/>
  <c r="AH9" i="14"/>
  <c r="J11" i="14"/>
  <c r="L12" i="14"/>
  <c r="N13" i="14"/>
  <c r="AH13" i="14"/>
  <c r="J15" i="14"/>
  <c r="L16" i="14"/>
  <c r="N17" i="14"/>
  <c r="AH17" i="14"/>
  <c r="J19" i="14"/>
  <c r="L20" i="14"/>
  <c r="N21" i="14"/>
  <c r="AH21" i="14"/>
  <c r="J23" i="14"/>
  <c r="L24" i="14"/>
  <c r="AH25" i="14"/>
  <c r="J27" i="14"/>
  <c r="AH29" i="14"/>
  <c r="J31" i="14"/>
  <c r="AH33" i="14"/>
  <c r="J35" i="14"/>
  <c r="AG2" i="14"/>
  <c r="AG22" i="14"/>
  <c r="AG26" i="14"/>
  <c r="AF15" i="11"/>
  <c r="AD4" i="12"/>
  <c r="AF5" i="12"/>
  <c r="AH23" i="12"/>
  <c r="AF2" i="13"/>
  <c r="AH3" i="13"/>
  <c r="AI6" i="13"/>
  <c r="AD14" i="13"/>
  <c r="AD15" i="13"/>
  <c r="AH16" i="13"/>
  <c r="AF18" i="13"/>
  <c r="AE24" i="13"/>
  <c r="AI25" i="13"/>
  <c r="AI27" i="13"/>
  <c r="AH28" i="13"/>
  <c r="AE30" i="13"/>
  <c r="AH31" i="13"/>
  <c r="AI34" i="13"/>
  <c r="AF36" i="13"/>
  <c r="I2" i="14"/>
  <c r="K3" i="14"/>
  <c r="AE3" i="14"/>
  <c r="I6" i="14"/>
  <c r="K7" i="14"/>
  <c r="I10" i="14"/>
  <c r="K11" i="14"/>
  <c r="AE11" i="14"/>
  <c r="I14" i="14"/>
  <c r="K15" i="14"/>
  <c r="AI17" i="14"/>
  <c r="I18" i="14"/>
  <c r="K19" i="14"/>
  <c r="AI21" i="14"/>
  <c r="I22" i="14"/>
  <c r="K23" i="14"/>
  <c r="M24" i="14"/>
  <c r="I26" i="14"/>
  <c r="K27" i="14"/>
  <c r="M28" i="14"/>
  <c r="AI29" i="14"/>
  <c r="I30" i="14"/>
  <c r="K31" i="14"/>
  <c r="M32" i="14"/>
  <c r="AG32" i="14"/>
  <c r="AI33" i="14"/>
  <c r="I34" i="14"/>
  <c r="K35" i="14"/>
  <c r="AE35" i="14"/>
  <c r="M36" i="14"/>
  <c r="AG36" i="14"/>
  <c r="AI34" i="11"/>
  <c r="AI33" i="12"/>
  <c r="AH2" i="13"/>
  <c r="AI9" i="13"/>
  <c r="AI11" i="13"/>
  <c r="AH18" i="13"/>
  <c r="AD26" i="13"/>
  <c r="AD27" i="13"/>
  <c r="AD2" i="14"/>
  <c r="L3" i="14"/>
  <c r="AD6" i="14"/>
  <c r="L7" i="14"/>
  <c r="AD10" i="14"/>
  <c r="L11" i="14"/>
  <c r="AD14" i="14"/>
  <c r="L15" i="14"/>
  <c r="AD18" i="14"/>
  <c r="L19" i="14"/>
  <c r="J22" i="14"/>
  <c r="AD22" i="14"/>
  <c r="L23" i="14"/>
  <c r="J26" i="14"/>
  <c r="AD26" i="14"/>
  <c r="L27" i="14"/>
  <c r="J30" i="14"/>
  <c r="AD30" i="14"/>
  <c r="L31" i="14"/>
  <c r="J34" i="14"/>
  <c r="AD34" i="14"/>
  <c r="L35" i="14"/>
  <c r="AF35" i="14"/>
  <c r="AH26" i="13"/>
  <c r="AG10" i="14"/>
  <c r="AG18" i="14"/>
  <c r="AI11" i="12"/>
  <c r="AI30" i="12"/>
  <c r="AD33" i="12"/>
  <c r="AI2" i="13"/>
  <c r="AD10" i="13"/>
  <c r="AD11" i="13"/>
  <c r="AH12" i="13"/>
  <c r="AF14" i="13"/>
  <c r="AH15" i="13"/>
  <c r="AI18" i="13"/>
  <c r="AD20" i="13"/>
  <c r="AI21" i="13"/>
  <c r="AI23" i="13"/>
  <c r="AH24" i="13"/>
  <c r="AE26" i="13"/>
  <c r="AH27" i="13"/>
  <c r="AH30" i="13"/>
  <c r="AI35" i="13"/>
  <c r="AE2" i="14"/>
  <c r="M3" i="14"/>
  <c r="I5" i="14"/>
  <c r="AE6" i="14"/>
  <c r="M7" i="14"/>
  <c r="I9" i="14"/>
  <c r="AE10" i="14"/>
  <c r="M11" i="14"/>
  <c r="I13" i="14"/>
  <c r="AE14" i="14"/>
  <c r="M15" i="14"/>
  <c r="I17" i="14"/>
  <c r="AE18" i="14"/>
  <c r="M19" i="14"/>
  <c r="I21" i="14"/>
  <c r="AE22" i="14"/>
  <c r="M23" i="14"/>
  <c r="K26" i="14"/>
  <c r="AE26" i="14"/>
  <c r="M27" i="14"/>
  <c r="K30" i="14"/>
  <c r="AE30" i="14"/>
  <c r="M31" i="14"/>
  <c r="K34" i="14"/>
  <c r="AE34" i="14"/>
  <c r="M35" i="14"/>
  <c r="AD24" i="11"/>
  <c r="AD27" i="11"/>
  <c r="AH31" i="12"/>
  <c r="AE33" i="12"/>
  <c r="AH35" i="12"/>
  <c r="AD4" i="13"/>
  <c r="AE10" i="13"/>
  <c r="AF11" i="13"/>
  <c r="AH14" i="13"/>
  <c r="AE20" i="13"/>
  <c r="AD22" i="13"/>
  <c r="AD23" i="13"/>
  <c r="AF26" i="13"/>
  <c r="AD32" i="13"/>
  <c r="AD35" i="13"/>
  <c r="AG5" i="13"/>
  <c r="AG13" i="13"/>
  <c r="AG29" i="13"/>
  <c r="AH13" i="13"/>
  <c r="AH25" i="13"/>
  <c r="AD5" i="11"/>
  <c r="AD8" i="11"/>
  <c r="AD20" i="11"/>
  <c r="AH23" i="11"/>
  <c r="AD13" i="12"/>
  <c r="AE17" i="12"/>
  <c r="AI19" i="12"/>
  <c r="AD24" i="12"/>
  <c r="M2" i="13"/>
  <c r="I4" i="13"/>
  <c r="K5" i="13"/>
  <c r="AE5" i="13"/>
  <c r="M6" i="13"/>
  <c r="I8" i="13"/>
  <c r="K9" i="13"/>
  <c r="AE9" i="13"/>
  <c r="M10" i="13"/>
  <c r="I12" i="13"/>
  <c r="K13" i="13"/>
  <c r="AE13" i="13"/>
  <c r="M14" i="13"/>
  <c r="I16" i="13"/>
  <c r="K17" i="13"/>
  <c r="AE17" i="13"/>
  <c r="M18" i="13"/>
  <c r="I20" i="13"/>
  <c r="K21" i="13"/>
  <c r="AE21" i="13"/>
  <c r="M22" i="13"/>
  <c r="I24" i="13"/>
  <c r="AE25" i="13"/>
  <c r="M26" i="13"/>
  <c r="I28" i="13"/>
  <c r="AE29" i="13"/>
  <c r="M30" i="13"/>
  <c r="I32" i="13"/>
  <c r="AE33" i="13"/>
  <c r="M34" i="13"/>
  <c r="AG34" i="13"/>
  <c r="I36" i="13"/>
  <c r="AF5" i="11"/>
  <c r="AF8" i="11"/>
  <c r="AF13" i="12"/>
  <c r="N2" i="13"/>
  <c r="J4" i="13"/>
  <c r="AF5" i="13"/>
  <c r="N6" i="13"/>
  <c r="J8" i="13"/>
  <c r="AF9" i="13"/>
  <c r="N10" i="13"/>
  <c r="J12" i="13"/>
  <c r="AF13" i="13"/>
  <c r="N14" i="13"/>
  <c r="J16" i="13"/>
  <c r="AF17" i="13"/>
  <c r="N18" i="13"/>
  <c r="J20" i="13"/>
  <c r="AF21" i="13"/>
  <c r="N22" i="13"/>
  <c r="J24" i="13"/>
  <c r="AF25" i="13"/>
  <c r="N26" i="13"/>
  <c r="J28" i="13"/>
  <c r="AF29" i="13"/>
  <c r="N30" i="13"/>
  <c r="J32" i="13"/>
  <c r="AF33" i="13"/>
  <c r="N34" i="13"/>
  <c r="J36" i="13"/>
  <c r="AD36" i="13"/>
  <c r="AG9" i="13"/>
  <c r="AG21" i="13"/>
  <c r="AH21" i="13"/>
  <c r="AH29" i="13"/>
  <c r="AH33" i="13"/>
  <c r="AD3" i="11"/>
  <c r="AD15" i="11"/>
  <c r="AI25" i="11"/>
  <c r="AI10" i="12"/>
  <c r="AI25" i="12"/>
  <c r="AF29" i="12"/>
  <c r="I2" i="13"/>
  <c r="K3" i="13"/>
  <c r="AE3" i="13"/>
  <c r="M4" i="13"/>
  <c r="I6" i="13"/>
  <c r="K7" i="13"/>
  <c r="AE7" i="13"/>
  <c r="M8" i="13"/>
  <c r="I10" i="13"/>
  <c r="K11" i="13"/>
  <c r="AE11" i="13"/>
  <c r="M12" i="13"/>
  <c r="I14" i="13"/>
  <c r="K15" i="13"/>
  <c r="AE15" i="13"/>
  <c r="M16" i="13"/>
  <c r="I18" i="13"/>
  <c r="K19" i="13"/>
  <c r="AE19" i="13"/>
  <c r="M20" i="13"/>
  <c r="I22" i="13"/>
  <c r="K23" i="13"/>
  <c r="AE23" i="13"/>
  <c r="M24" i="13"/>
  <c r="I26" i="13"/>
  <c r="K27" i="13"/>
  <c r="AE27" i="13"/>
  <c r="M28" i="13"/>
  <c r="I30" i="13"/>
  <c r="K31" i="13"/>
  <c r="AE31" i="13"/>
  <c r="M32" i="13"/>
  <c r="I34" i="13"/>
  <c r="K35" i="13"/>
  <c r="AE35" i="13"/>
  <c r="M36" i="13"/>
  <c r="AG36" i="13"/>
  <c r="AG17" i="13"/>
  <c r="AH5" i="13"/>
  <c r="AI33" i="11"/>
  <c r="AI28" i="12"/>
  <c r="J2" i="13"/>
  <c r="L3" i="13"/>
  <c r="J6" i="13"/>
  <c r="L7" i="13"/>
  <c r="J10" i="13"/>
  <c r="L11" i="13"/>
  <c r="J14" i="13"/>
  <c r="L15" i="13"/>
  <c r="J18" i="13"/>
  <c r="L19" i="13"/>
  <c r="AF19" i="13"/>
  <c r="J22" i="13"/>
  <c r="L23" i="13"/>
  <c r="AF23" i="13"/>
  <c r="J26" i="13"/>
  <c r="L27" i="13"/>
  <c r="AF27" i="13"/>
  <c r="J30" i="13"/>
  <c r="L31" i="13"/>
  <c r="AF31" i="13"/>
  <c r="J34" i="13"/>
  <c r="L35" i="13"/>
  <c r="AF35" i="13"/>
  <c r="AG25" i="13"/>
  <c r="AH9" i="13"/>
  <c r="AH17" i="13"/>
  <c r="AE33" i="11"/>
  <c r="AG6" i="12"/>
  <c r="AH11" i="12"/>
  <c r="AI18" i="12"/>
  <c r="K2" i="13"/>
  <c r="K6" i="13"/>
  <c r="K10" i="13"/>
  <c r="K14" i="13"/>
  <c r="K18" i="13"/>
  <c r="K22" i="13"/>
  <c r="K26" i="13"/>
  <c r="K30" i="13"/>
  <c r="K34" i="13"/>
  <c r="AG33" i="13"/>
  <c r="AI8" i="11"/>
  <c r="AD29" i="11"/>
  <c r="AI2" i="12"/>
  <c r="AH7" i="12"/>
  <c r="AI13" i="12"/>
  <c r="AI15" i="12"/>
  <c r="AD17" i="12"/>
  <c r="AH19" i="12"/>
  <c r="AI24" i="12"/>
  <c r="AH21" i="12"/>
  <c r="AF3" i="11"/>
  <c r="AD19" i="11"/>
  <c r="AD25" i="11"/>
  <c r="AH27" i="11"/>
  <c r="AG2" i="12"/>
  <c r="AF4" i="12"/>
  <c r="AD5" i="12"/>
  <c r="AH8" i="12"/>
  <c r="AE9" i="12"/>
  <c r="AH13" i="12"/>
  <c r="AI17" i="12"/>
  <c r="AF25" i="12"/>
  <c r="AI27" i="12"/>
  <c r="AH3" i="11"/>
  <c r="AI12" i="11"/>
  <c r="AI17" i="11"/>
  <c r="AI20" i="11"/>
  <c r="AE25" i="11"/>
  <c r="AI31" i="11"/>
  <c r="AD7" i="12"/>
  <c r="AF9" i="12"/>
  <c r="AI16" i="12"/>
  <c r="AH25" i="12"/>
  <c r="AF12" i="11"/>
  <c r="AD3" i="12"/>
  <c r="AH9" i="12"/>
  <c r="AD16" i="12"/>
  <c r="AF20" i="11"/>
  <c r="AH3" i="12"/>
  <c r="AH5" i="12"/>
  <c r="AI7" i="12"/>
  <c r="AI12" i="12"/>
  <c r="AF16" i="12"/>
  <c r="AF17" i="12"/>
  <c r="AI21" i="12"/>
  <c r="AD28" i="12"/>
  <c r="AH29" i="12"/>
  <c r="AI32" i="12"/>
  <c r="AI5" i="11"/>
  <c r="AF7" i="11"/>
  <c r="AI13" i="11"/>
  <c r="AH35" i="11"/>
  <c r="AI3" i="12"/>
  <c r="AD12" i="12"/>
  <c r="AH17" i="12"/>
  <c r="AD21" i="12"/>
  <c r="AD32" i="12"/>
  <c r="AI36" i="12"/>
  <c r="AF12" i="12"/>
  <c r="AE21" i="12"/>
  <c r="AD36" i="12"/>
  <c r="AE13" i="11"/>
  <c r="AI4" i="12"/>
  <c r="AI6" i="12"/>
  <c r="AI9" i="12"/>
  <c r="AH12" i="12"/>
  <c r="AE13" i="12"/>
  <c r="AI14" i="12"/>
  <c r="AH15" i="12"/>
  <c r="AI20" i="12"/>
  <c r="AF21" i="12"/>
  <c r="AI23" i="12"/>
  <c r="AD25" i="12"/>
  <c r="N3" i="12"/>
  <c r="M3" i="12"/>
  <c r="L3" i="12"/>
  <c r="K3" i="12"/>
  <c r="J3" i="12"/>
  <c r="I3" i="12"/>
  <c r="N15" i="12"/>
  <c r="M15" i="12"/>
  <c r="L15" i="12"/>
  <c r="K15" i="12"/>
  <c r="J15" i="12"/>
  <c r="I15" i="12"/>
  <c r="AF26" i="12"/>
  <c r="AE26" i="12"/>
  <c r="AD26" i="12"/>
  <c r="AH26" i="12"/>
  <c r="AG11" i="11"/>
  <c r="AH11" i="11"/>
  <c r="AF11" i="11"/>
  <c r="AD11" i="11"/>
  <c r="AG16" i="11"/>
  <c r="AH16" i="11"/>
  <c r="AF16" i="11"/>
  <c r="AD16" i="11"/>
  <c r="AG8" i="12"/>
  <c r="AG14" i="12"/>
  <c r="AI22" i="12"/>
  <c r="N11" i="12"/>
  <c r="M11" i="12"/>
  <c r="L11" i="12"/>
  <c r="K11" i="12"/>
  <c r="J11" i="12"/>
  <c r="I11" i="12"/>
  <c r="AG4" i="12"/>
  <c r="AF6" i="12"/>
  <c r="AE6" i="12"/>
  <c r="AD6" i="12"/>
  <c r="AF10" i="12"/>
  <c r="AE10" i="12"/>
  <c r="AD10" i="12"/>
  <c r="AF18" i="12"/>
  <c r="AE18" i="12"/>
  <c r="AD18" i="12"/>
  <c r="AH18" i="12"/>
  <c r="AF30" i="12"/>
  <c r="AE30" i="12"/>
  <c r="AD30" i="12"/>
  <c r="AH30" i="12"/>
  <c r="V32" i="12"/>
  <c r="W32" i="12" s="1"/>
  <c r="AG32" i="11"/>
  <c r="AH32" i="11"/>
  <c r="AF32" i="11"/>
  <c r="AD32" i="11"/>
  <c r="N7" i="12"/>
  <c r="M7" i="12"/>
  <c r="L7" i="12"/>
  <c r="K7" i="12"/>
  <c r="J7" i="12"/>
  <c r="I7" i="12"/>
  <c r="AF2" i="12"/>
  <c r="AE2" i="12"/>
  <c r="AD2" i="12"/>
  <c r="V20" i="12"/>
  <c r="W20" i="12" s="1"/>
  <c r="AF14" i="12"/>
  <c r="AE14" i="12"/>
  <c r="AD14" i="12"/>
  <c r="AI26" i="12"/>
  <c r="AF34" i="12"/>
  <c r="AE34" i="12"/>
  <c r="AD34" i="12"/>
  <c r="AH34" i="12"/>
  <c r="V36" i="12"/>
  <c r="W36" i="12" s="1"/>
  <c r="AG21" i="11"/>
  <c r="AF21" i="11"/>
  <c r="AE21" i="11"/>
  <c r="AD21" i="11"/>
  <c r="AG23" i="11"/>
  <c r="AF23" i="11"/>
  <c r="AD23" i="11"/>
  <c r="AG28" i="11"/>
  <c r="AF28" i="11"/>
  <c r="AD28" i="11"/>
  <c r="V12" i="12"/>
  <c r="W12" i="12" s="1"/>
  <c r="AF22" i="12"/>
  <c r="AE22" i="12"/>
  <c r="AD22" i="12"/>
  <c r="AH22" i="12"/>
  <c r="AG26" i="12"/>
  <c r="AI3" i="11"/>
  <c r="AE5" i="11"/>
  <c r="AD7" i="11"/>
  <c r="AD12" i="11"/>
  <c r="AH13" i="11"/>
  <c r="AH15" i="11"/>
  <c r="AD17" i="11"/>
  <c r="AH20" i="11"/>
  <c r="AI24" i="11"/>
  <c r="AF25" i="11"/>
  <c r="AF27" i="11"/>
  <c r="AI29" i="11"/>
  <c r="AH31" i="11"/>
  <c r="AD33" i="11"/>
  <c r="K4" i="12"/>
  <c r="AE4" i="12"/>
  <c r="M5" i="12"/>
  <c r="K8" i="12"/>
  <c r="AE8" i="12"/>
  <c r="K12" i="12"/>
  <c r="AE12" i="12"/>
  <c r="K16" i="12"/>
  <c r="AE16" i="12"/>
  <c r="M17" i="12"/>
  <c r="I19" i="12"/>
  <c r="K20" i="12"/>
  <c r="AE20" i="12"/>
  <c r="M21" i="12"/>
  <c r="I23" i="12"/>
  <c r="K24" i="12"/>
  <c r="AE24" i="12"/>
  <c r="M25" i="12"/>
  <c r="I27" i="12"/>
  <c r="K28" i="12"/>
  <c r="AE28" i="12"/>
  <c r="M29" i="12"/>
  <c r="I31" i="12"/>
  <c r="K32" i="12"/>
  <c r="AE32" i="12"/>
  <c r="M33" i="12"/>
  <c r="AG33" i="12"/>
  <c r="I35" i="12"/>
  <c r="K36" i="12"/>
  <c r="AE36" i="12"/>
  <c r="AI4" i="11"/>
  <c r="AI9" i="11"/>
  <c r="AI15" i="11"/>
  <c r="AH25" i="11"/>
  <c r="L4" i="12"/>
  <c r="L8" i="12"/>
  <c r="AD11" i="12"/>
  <c r="L12" i="12"/>
  <c r="AD15" i="12"/>
  <c r="L16" i="12"/>
  <c r="J19" i="12"/>
  <c r="AD19" i="12"/>
  <c r="L20" i="12"/>
  <c r="AF20" i="12"/>
  <c r="J23" i="12"/>
  <c r="AD23" i="12"/>
  <c r="L24" i="12"/>
  <c r="AF24" i="12"/>
  <c r="J27" i="12"/>
  <c r="AD27" i="12"/>
  <c r="L28" i="12"/>
  <c r="AF28" i="12"/>
  <c r="J31" i="12"/>
  <c r="AD31" i="12"/>
  <c r="L32" i="12"/>
  <c r="AF32" i="12"/>
  <c r="J35" i="12"/>
  <c r="AD35" i="12"/>
  <c r="L36" i="12"/>
  <c r="AF36" i="12"/>
  <c r="AD4" i="11"/>
  <c r="AH5" i="11"/>
  <c r="AH7" i="11"/>
  <c r="AD9" i="11"/>
  <c r="AH12" i="11"/>
  <c r="AI16" i="11"/>
  <c r="AF17" i="11"/>
  <c r="AF19" i="11"/>
  <c r="AI21" i="11"/>
  <c r="AF24" i="11"/>
  <c r="AI27" i="11"/>
  <c r="AE29" i="11"/>
  <c r="AI32" i="11"/>
  <c r="AF33" i="11"/>
  <c r="AI35" i="11"/>
  <c r="AI36" i="11"/>
  <c r="I2" i="12"/>
  <c r="AE3" i="12"/>
  <c r="M4" i="12"/>
  <c r="I6" i="12"/>
  <c r="AE7" i="12"/>
  <c r="M8" i="12"/>
  <c r="I10" i="12"/>
  <c r="AE11" i="12"/>
  <c r="M12" i="12"/>
  <c r="I14" i="12"/>
  <c r="AE15" i="12"/>
  <c r="M16" i="12"/>
  <c r="AG16" i="12"/>
  <c r="I18" i="12"/>
  <c r="K19" i="12"/>
  <c r="AE19" i="12"/>
  <c r="M20" i="12"/>
  <c r="AG20" i="12"/>
  <c r="I22" i="12"/>
  <c r="K23" i="12"/>
  <c r="AE23" i="12"/>
  <c r="M24" i="12"/>
  <c r="AG24" i="12"/>
  <c r="I26" i="12"/>
  <c r="K27" i="12"/>
  <c r="AE27" i="12"/>
  <c r="M28" i="12"/>
  <c r="AG28" i="12"/>
  <c r="K31" i="12"/>
  <c r="AE31" i="12"/>
  <c r="M32" i="12"/>
  <c r="AG32" i="12"/>
  <c r="K35" i="12"/>
  <c r="AE35" i="12"/>
  <c r="M36" i="12"/>
  <c r="AG36" i="12"/>
  <c r="AF4" i="11"/>
  <c r="AI7" i="11"/>
  <c r="AE9" i="11"/>
  <c r="AH17" i="11"/>
  <c r="AH19" i="11"/>
  <c r="AH24" i="11"/>
  <c r="AI28" i="11"/>
  <c r="AF29" i="11"/>
  <c r="J2" i="12"/>
  <c r="AF3" i="12"/>
  <c r="J6" i="12"/>
  <c r="AF7" i="12"/>
  <c r="J10" i="12"/>
  <c r="AF11" i="12"/>
  <c r="AF15" i="12"/>
  <c r="L19" i="12"/>
  <c r="AF19" i="12"/>
  <c r="L23" i="12"/>
  <c r="AF23" i="12"/>
  <c r="L27" i="12"/>
  <c r="AF27" i="12"/>
  <c r="L31" i="12"/>
  <c r="AF31" i="12"/>
  <c r="L35" i="12"/>
  <c r="AF35" i="12"/>
  <c r="AH4" i="11"/>
  <c r="AF9" i="11"/>
  <c r="AI19" i="11"/>
  <c r="AH29" i="11"/>
  <c r="M19" i="12"/>
  <c r="M23" i="12"/>
  <c r="M27" i="12"/>
  <c r="M31" i="12"/>
  <c r="M35" i="12"/>
  <c r="AH9" i="11"/>
  <c r="AG6" i="11"/>
  <c r="AG10" i="11"/>
  <c r="AG14" i="11"/>
  <c r="AG18" i="11"/>
  <c r="AG22" i="11"/>
  <c r="AG26" i="11"/>
  <c r="AG30" i="11"/>
  <c r="AG34" i="11"/>
  <c r="N2" i="11"/>
  <c r="AH2" i="11"/>
  <c r="J4" i="11"/>
  <c r="L5" i="11"/>
  <c r="N6" i="11"/>
  <c r="AH6" i="11"/>
  <c r="J8" i="11"/>
  <c r="L9" i="11"/>
  <c r="N10" i="11"/>
  <c r="AH10" i="11"/>
  <c r="J12" i="11"/>
  <c r="L13" i="11"/>
  <c r="N14" i="11"/>
  <c r="AH14" i="11"/>
  <c r="J16" i="11"/>
  <c r="L17" i="11"/>
  <c r="N18" i="11"/>
  <c r="AH18" i="11"/>
  <c r="J20" i="11"/>
  <c r="L21" i="11"/>
  <c r="N22" i="11"/>
  <c r="AH22" i="11"/>
  <c r="J24" i="11"/>
  <c r="L25" i="11"/>
  <c r="N26" i="11"/>
  <c r="AH26" i="11"/>
  <c r="J28" i="11"/>
  <c r="L29" i="11"/>
  <c r="N30" i="11"/>
  <c r="AH30" i="11"/>
  <c r="J32" i="11"/>
  <c r="L33" i="11"/>
  <c r="N34" i="11"/>
  <c r="AH34" i="11"/>
  <c r="J36" i="11"/>
  <c r="AD36" i="11"/>
  <c r="AG2" i="11"/>
  <c r="AI2" i="11"/>
  <c r="I3" i="11"/>
  <c r="K4" i="11"/>
  <c r="AE4" i="11"/>
  <c r="M5" i="11"/>
  <c r="AI6" i="11"/>
  <c r="I7" i="11"/>
  <c r="K8" i="11"/>
  <c r="AE8" i="11"/>
  <c r="M9" i="11"/>
  <c r="AI10" i="11"/>
  <c r="I11" i="11"/>
  <c r="K12" i="11"/>
  <c r="AE12" i="11"/>
  <c r="M13" i="11"/>
  <c r="AI14" i="11"/>
  <c r="I15" i="11"/>
  <c r="K16" i="11"/>
  <c r="AE16" i="11"/>
  <c r="M17" i="11"/>
  <c r="AI18" i="11"/>
  <c r="I19" i="11"/>
  <c r="K20" i="11"/>
  <c r="AE20" i="11"/>
  <c r="M21" i="11"/>
  <c r="AI22" i="11"/>
  <c r="I23" i="11"/>
  <c r="K24" i="11"/>
  <c r="AE24" i="11"/>
  <c r="M25" i="11"/>
  <c r="AI26" i="11"/>
  <c r="I27" i="11"/>
  <c r="K28" i="11"/>
  <c r="AE28" i="11"/>
  <c r="M29" i="11"/>
  <c r="AI30" i="11"/>
  <c r="I31" i="11"/>
  <c r="K32" i="11"/>
  <c r="AE32" i="11"/>
  <c r="M33" i="11"/>
  <c r="AG33" i="11"/>
  <c r="I35" i="11"/>
  <c r="K36" i="11"/>
  <c r="AE36" i="11"/>
  <c r="L4" i="11"/>
  <c r="N5" i="11"/>
  <c r="L8" i="11"/>
  <c r="N9" i="11"/>
  <c r="L12" i="11"/>
  <c r="N13" i="11"/>
  <c r="L16" i="11"/>
  <c r="N17" i="11"/>
  <c r="L20" i="11"/>
  <c r="N21" i="11"/>
  <c r="L24" i="11"/>
  <c r="N25" i="11"/>
  <c r="L28" i="11"/>
  <c r="N29" i="11"/>
  <c r="J31" i="11"/>
  <c r="AD31" i="11"/>
  <c r="L32" i="11"/>
  <c r="N33" i="11"/>
  <c r="J35" i="11"/>
  <c r="AD35" i="11"/>
  <c r="L36" i="11"/>
  <c r="AF36" i="11"/>
  <c r="I2" i="11"/>
  <c r="K3" i="11"/>
  <c r="AE3" i="11"/>
  <c r="M4" i="11"/>
  <c r="I6" i="11"/>
  <c r="K7" i="11"/>
  <c r="AE7" i="11"/>
  <c r="M8" i="11"/>
  <c r="I10" i="11"/>
  <c r="K11" i="11"/>
  <c r="AE11" i="11"/>
  <c r="M12" i="11"/>
  <c r="I14" i="11"/>
  <c r="K15" i="11"/>
  <c r="AE15" i="11"/>
  <c r="M16" i="11"/>
  <c r="I18" i="11"/>
  <c r="K19" i="11"/>
  <c r="AE19" i="11"/>
  <c r="M20" i="11"/>
  <c r="I22" i="11"/>
  <c r="K23" i="11"/>
  <c r="AE23" i="11"/>
  <c r="M24" i="11"/>
  <c r="I26" i="11"/>
  <c r="K27" i="11"/>
  <c r="AE27" i="11"/>
  <c r="M28" i="11"/>
  <c r="I30" i="11"/>
  <c r="K31" i="11"/>
  <c r="AE31" i="11"/>
  <c r="M32" i="11"/>
  <c r="I34" i="11"/>
  <c r="K35" i="11"/>
  <c r="AE35" i="11"/>
  <c r="M36" i="11"/>
  <c r="AG36" i="11"/>
  <c r="J2" i="11"/>
  <c r="AD2" i="11"/>
  <c r="J6" i="11"/>
  <c r="AD6" i="11"/>
  <c r="J10" i="11"/>
  <c r="AD10" i="11"/>
  <c r="J14" i="11"/>
  <c r="AD14" i="11"/>
  <c r="J18" i="11"/>
  <c r="AD18" i="11"/>
  <c r="J22" i="11"/>
  <c r="AD22" i="11"/>
  <c r="J26" i="11"/>
  <c r="AD26" i="11"/>
  <c r="J30" i="11"/>
  <c r="AD30" i="11"/>
  <c r="L31" i="11"/>
  <c r="AF31" i="11"/>
  <c r="AD34" i="11"/>
  <c r="L35" i="11"/>
  <c r="AF35" i="11"/>
  <c r="AE2" i="11"/>
  <c r="AE6" i="11"/>
  <c r="AE10" i="11"/>
  <c r="AE14" i="11"/>
  <c r="AE18" i="11"/>
  <c r="AE22" i="11"/>
  <c r="AE26" i="11"/>
  <c r="AE30" i="11"/>
  <c r="AE34" i="11"/>
  <c r="AF21" i="9"/>
  <c r="AF30" i="9"/>
  <c r="AI30" i="9"/>
  <c r="AI9" i="9"/>
  <c r="AE30" i="9"/>
  <c r="AF22" i="9"/>
  <c r="AD4" i="9"/>
  <c r="AF26" i="9"/>
  <c r="AH29" i="9"/>
  <c r="AE4" i="9"/>
  <c r="AF16" i="9"/>
  <c r="AI20" i="9"/>
  <c r="AF4" i="9"/>
  <c r="AF14" i="9"/>
  <c r="AI21" i="9"/>
  <c r="AI14" i="9"/>
  <c r="AF8" i="9"/>
  <c r="AD2" i="9"/>
  <c r="AI8" i="9"/>
  <c r="AI23" i="9"/>
  <c r="AH13" i="9"/>
  <c r="AD23" i="9"/>
  <c r="AF28" i="9"/>
  <c r="AI11" i="9"/>
  <c r="AH23" i="9"/>
  <c r="AI28" i="9"/>
  <c r="AE14" i="9"/>
  <c r="AD26" i="9"/>
  <c r="AI10" i="9"/>
  <c r="AD6" i="9"/>
  <c r="AH11" i="9"/>
  <c r="AF19" i="9"/>
  <c r="AI22" i="9"/>
  <c r="AF6" i="9"/>
  <c r="AE28" i="9"/>
  <c r="AD16" i="9"/>
  <c r="AI15" i="9"/>
  <c r="AI31" i="9"/>
  <c r="AF3" i="9"/>
  <c r="AI4" i="9"/>
  <c r="AD10" i="9"/>
  <c r="AF15" i="9"/>
  <c r="AF31" i="9"/>
  <c r="AE10" i="9"/>
  <c r="AH15" i="9"/>
  <c r="AD20" i="9"/>
  <c r="AD22" i="9"/>
  <c r="AH31" i="9"/>
  <c r="AE8" i="9"/>
  <c r="AF10" i="9"/>
  <c r="AI13" i="9"/>
  <c r="AH17" i="9"/>
  <c r="AF20" i="9"/>
  <c r="AE22" i="9"/>
  <c r="AI29" i="9"/>
  <c r="AH3" i="9"/>
  <c r="AH4" i="9"/>
  <c r="AE6" i="9"/>
  <c r="AH10" i="9"/>
  <c r="AF13" i="9"/>
  <c r="AD15" i="9"/>
  <c r="AE16" i="9"/>
  <c r="AH19" i="9"/>
  <c r="AH20" i="9"/>
  <c r="AI24" i="9"/>
  <c r="AE26" i="9"/>
  <c r="AI34" i="9"/>
  <c r="AI35" i="9"/>
  <c r="AH34" i="9"/>
  <c r="AD12" i="9"/>
  <c r="AD18" i="9"/>
  <c r="AH30" i="9"/>
  <c r="AI33" i="9"/>
  <c r="AF35" i="9"/>
  <c r="AE2" i="9"/>
  <c r="AH6" i="9"/>
  <c r="AF9" i="9"/>
  <c r="AD11" i="9"/>
  <c r="AE12" i="9"/>
  <c r="AH16" i="9"/>
  <c r="AE18" i="9"/>
  <c r="AH26" i="9"/>
  <c r="AD32" i="9"/>
  <c r="AF33" i="9"/>
  <c r="AH35" i="9"/>
  <c r="AF2" i="9"/>
  <c r="AI5" i="9"/>
  <c r="AI6" i="9"/>
  <c r="AI7" i="9"/>
  <c r="AD8" i="9"/>
  <c r="AH9" i="9"/>
  <c r="AF11" i="9"/>
  <c r="AF12" i="9"/>
  <c r="AD14" i="9"/>
  <c r="AI16" i="9"/>
  <c r="AF18" i="9"/>
  <c r="AH22" i="9"/>
  <c r="AI25" i="9"/>
  <c r="AI26" i="9"/>
  <c r="AI27" i="9"/>
  <c r="AD28" i="9"/>
  <c r="AF29" i="9"/>
  <c r="AD31" i="9"/>
  <c r="AE32" i="9"/>
  <c r="AH33" i="9"/>
  <c r="AI36" i="9"/>
  <c r="AH2" i="9"/>
  <c r="AF5" i="9"/>
  <c r="AD7" i="9"/>
  <c r="AH12" i="9"/>
  <c r="AH18" i="9"/>
  <c r="AD24" i="9"/>
  <c r="AF25" i="9"/>
  <c r="AD27" i="9"/>
  <c r="AF32" i="9"/>
  <c r="AD34" i="9"/>
  <c r="AE36" i="9"/>
  <c r="AI2" i="9"/>
  <c r="AI3" i="9"/>
  <c r="AH5" i="9"/>
  <c r="AF7" i="9"/>
  <c r="AI12" i="9"/>
  <c r="AI17" i="9"/>
  <c r="AI18" i="9"/>
  <c r="AI19" i="9"/>
  <c r="AE24" i="9"/>
  <c r="AH25" i="9"/>
  <c r="AF27" i="9"/>
  <c r="AH32" i="9"/>
  <c r="AE34" i="9"/>
  <c r="AH36" i="9"/>
  <c r="AH24" i="9"/>
  <c r="AD3" i="9"/>
  <c r="AH7" i="9"/>
  <c r="AH8" i="9"/>
  <c r="AH14" i="9"/>
  <c r="AF17" i="9"/>
  <c r="AD19" i="9"/>
  <c r="AE20" i="9"/>
  <c r="AH21" i="9"/>
  <c r="AF23" i="9"/>
  <c r="AF24" i="9"/>
  <c r="AH27" i="9"/>
  <c r="AH28" i="9"/>
  <c r="AD30" i="9"/>
  <c r="AI32" i="9"/>
  <c r="AF34" i="9"/>
  <c r="J11" i="9"/>
  <c r="J15" i="9"/>
  <c r="M2" i="9"/>
  <c r="I4" i="9"/>
  <c r="K5" i="9"/>
  <c r="AE5" i="9"/>
  <c r="M6" i="9"/>
  <c r="I8" i="9"/>
  <c r="K9" i="9"/>
  <c r="AE9" i="9"/>
  <c r="M10" i="9"/>
  <c r="I12" i="9"/>
  <c r="K13" i="9"/>
  <c r="AE13" i="9"/>
  <c r="M14" i="9"/>
  <c r="I16" i="9"/>
  <c r="K17" i="9"/>
  <c r="AE17" i="9"/>
  <c r="M18" i="9"/>
  <c r="I20" i="9"/>
  <c r="K21" i="9"/>
  <c r="AE21" i="9"/>
  <c r="M22" i="9"/>
  <c r="I24" i="9"/>
  <c r="K25" i="9"/>
  <c r="AE25" i="9"/>
  <c r="M26" i="9"/>
  <c r="I28" i="9"/>
  <c r="K29" i="9"/>
  <c r="AE29" i="9"/>
  <c r="M30" i="9"/>
  <c r="I32" i="9"/>
  <c r="K33" i="9"/>
  <c r="AE33" i="9"/>
  <c r="M34" i="9"/>
  <c r="I36" i="9"/>
  <c r="J36" i="9"/>
  <c r="AD36" i="9"/>
  <c r="N34" i="9"/>
  <c r="I3" i="9"/>
  <c r="M5" i="9"/>
  <c r="AG5" i="9"/>
  <c r="I7" i="9"/>
  <c r="M9" i="9"/>
  <c r="AG9" i="9"/>
  <c r="I11" i="9"/>
  <c r="M13" i="9"/>
  <c r="AG13" i="9"/>
  <c r="I15" i="9"/>
  <c r="M17" i="9"/>
  <c r="AG17" i="9"/>
  <c r="I19" i="9"/>
  <c r="AG21" i="9"/>
  <c r="I23" i="9"/>
  <c r="AG25" i="9"/>
  <c r="I27" i="9"/>
  <c r="AG29" i="9"/>
  <c r="I31" i="9"/>
  <c r="AG33" i="9"/>
  <c r="I35" i="9"/>
  <c r="J35" i="9"/>
  <c r="AD35" i="9"/>
  <c r="L36" i="9"/>
  <c r="AF36" i="9"/>
  <c r="J19" i="9"/>
  <c r="J27" i="9"/>
  <c r="J31" i="9"/>
  <c r="I2" i="9"/>
  <c r="K3" i="9"/>
  <c r="AE3" i="9"/>
  <c r="I6" i="9"/>
  <c r="K7" i="9"/>
  <c r="AE7" i="9"/>
  <c r="I10" i="9"/>
  <c r="K11" i="9"/>
  <c r="AE11" i="9"/>
  <c r="I14" i="9"/>
  <c r="K15" i="9"/>
  <c r="AE15" i="9"/>
  <c r="I18" i="9"/>
  <c r="K19" i="9"/>
  <c r="AE19" i="9"/>
  <c r="I22" i="9"/>
  <c r="K23" i="9"/>
  <c r="AE23" i="9"/>
  <c r="I26" i="9"/>
  <c r="K27" i="9"/>
  <c r="AE27" i="9"/>
  <c r="I30" i="9"/>
  <c r="K31" i="9"/>
  <c r="AE31" i="9"/>
  <c r="I34" i="9"/>
  <c r="K35" i="9"/>
  <c r="AE35" i="9"/>
  <c r="M36" i="9"/>
  <c r="J3" i="9"/>
  <c r="J2" i="9"/>
  <c r="L3" i="9"/>
  <c r="J6" i="9"/>
  <c r="L7" i="9"/>
  <c r="J10" i="9"/>
  <c r="L11" i="9"/>
  <c r="J14" i="9"/>
  <c r="L15" i="9"/>
  <c r="J18" i="9"/>
  <c r="L19" i="9"/>
  <c r="J22" i="9"/>
  <c r="L23" i="9"/>
  <c r="J26" i="9"/>
  <c r="L27" i="9"/>
  <c r="J30" i="9"/>
  <c r="L31" i="9"/>
  <c r="J34" i="9"/>
  <c r="L35" i="9"/>
  <c r="J23" i="9"/>
  <c r="K2" i="9"/>
  <c r="M3" i="9"/>
  <c r="I5" i="9"/>
  <c r="K6" i="9"/>
  <c r="M7" i="9"/>
  <c r="I9" i="9"/>
  <c r="K10" i="9"/>
  <c r="M11" i="9"/>
  <c r="I13" i="9"/>
  <c r="K14" i="9"/>
  <c r="M15" i="9"/>
  <c r="I17" i="9"/>
  <c r="K18" i="9"/>
  <c r="M19" i="9"/>
  <c r="I21" i="9"/>
  <c r="K22" i="9"/>
  <c r="M23" i="9"/>
  <c r="I25" i="9"/>
  <c r="K26" i="9"/>
  <c r="M27" i="9"/>
  <c r="I29" i="9"/>
  <c r="K30" i="9"/>
  <c r="M31" i="9"/>
  <c r="I33" i="9"/>
  <c r="K34" i="9"/>
  <c r="M35" i="9"/>
  <c r="J7" i="9"/>
  <c r="K31" i="8"/>
  <c r="M4" i="8"/>
  <c r="I32" i="8"/>
  <c r="AG32" i="8"/>
  <c r="V5" i="8"/>
  <c r="W5" i="8" s="1"/>
  <c r="L6" i="8"/>
  <c r="K33" i="8"/>
  <c r="M34" i="8"/>
  <c r="I10" i="8"/>
  <c r="AG10" i="8"/>
  <c r="V11" i="8"/>
  <c r="W11" i="8" s="1"/>
  <c r="L12" i="8"/>
  <c r="K15" i="8"/>
  <c r="I16" i="8"/>
  <c r="M35" i="8"/>
  <c r="I17" i="8"/>
  <c r="AG17" i="8"/>
  <c r="V30" i="8"/>
  <c r="W30" i="8" s="1"/>
  <c r="M6" i="8"/>
  <c r="V8" i="8"/>
  <c r="W8" i="8" s="1"/>
  <c r="M12" i="8"/>
  <c r="V14" i="8"/>
  <c r="W14" i="8" s="1"/>
  <c r="J17" i="8"/>
  <c r="N19" i="8"/>
  <c r="V21" i="8"/>
  <c r="W21" i="8" s="1"/>
  <c r="I23" i="8"/>
  <c r="I25" i="8"/>
  <c r="AG25" i="8"/>
  <c r="L27" i="8"/>
  <c r="I28" i="8"/>
  <c r="M2" i="8"/>
  <c r="I5" i="8"/>
  <c r="I11" i="8"/>
  <c r="V15" i="8"/>
  <c r="W15" i="8" s="1"/>
  <c r="L16" i="8"/>
  <c r="N17" i="8"/>
  <c r="I18" i="8"/>
  <c r="L20" i="8"/>
  <c r="K23" i="8"/>
  <c r="V24" i="8"/>
  <c r="W24" i="8" s="1"/>
  <c r="M25" i="8"/>
  <c r="N27" i="8"/>
  <c r="N28" i="8"/>
  <c r="I29" i="8"/>
  <c r="K29" i="8"/>
  <c r="K5" i="8"/>
  <c r="V2" i="8"/>
  <c r="W2" i="8" s="1"/>
  <c r="J30" i="8"/>
  <c r="V32" i="8"/>
  <c r="W32" i="8" s="1"/>
  <c r="L5" i="8"/>
  <c r="I6" i="8"/>
  <c r="J8" i="8"/>
  <c r="V10" i="8"/>
  <c r="W10" i="8" s="1"/>
  <c r="L11" i="8"/>
  <c r="I12" i="8"/>
  <c r="J14" i="8"/>
  <c r="V17" i="8"/>
  <c r="W17" i="8" s="1"/>
  <c r="J21" i="8"/>
  <c r="M23" i="8"/>
  <c r="K36" i="8"/>
  <c r="K11" i="8"/>
  <c r="M30" i="8"/>
  <c r="AG31" i="8"/>
  <c r="J6" i="8"/>
  <c r="J12" i="8"/>
  <c r="V20" i="8"/>
  <c r="W20" i="8" s="1"/>
  <c r="V25" i="8"/>
  <c r="W25" i="8" s="1"/>
  <c r="I27" i="8"/>
  <c r="L36" i="8"/>
  <c r="K18" i="8"/>
  <c r="M20" i="8"/>
  <c r="N30" i="8"/>
  <c r="I31" i="8"/>
  <c r="N8" i="8"/>
  <c r="I33" i="8"/>
  <c r="I15" i="8"/>
  <c r="I22" i="8"/>
  <c r="M36" i="8"/>
  <c r="K13" i="7"/>
  <c r="M18" i="7"/>
  <c r="M3" i="7"/>
  <c r="AG23" i="7"/>
  <c r="N9" i="7"/>
  <c r="V26" i="7"/>
  <c r="W26" i="7" s="1"/>
  <c r="L27" i="7"/>
  <c r="V12" i="7"/>
  <c r="W12" i="7" s="1"/>
  <c r="L13" i="7"/>
  <c r="V30" i="7"/>
  <c r="W30" i="7" s="1"/>
  <c r="V32" i="7"/>
  <c r="W32" i="7" s="1"/>
  <c r="L14" i="7"/>
  <c r="N34" i="7"/>
  <c r="I35" i="7"/>
  <c r="I36" i="7"/>
  <c r="N15" i="7"/>
  <c r="AG6" i="7"/>
  <c r="AG8" i="7"/>
  <c r="J36" i="7"/>
  <c r="AG2" i="7"/>
  <c r="AG4" i="7"/>
  <c r="V18" i="7"/>
  <c r="W18" i="7" s="1"/>
  <c r="V3" i="7"/>
  <c r="W3" i="7" s="1"/>
  <c r="J23" i="7"/>
  <c r="AG25" i="7"/>
  <c r="L10" i="7"/>
  <c r="AG11" i="7"/>
  <c r="L28" i="7"/>
  <c r="AG29" i="7"/>
  <c r="L30" i="7"/>
  <c r="AG31" i="7"/>
  <c r="K33" i="7"/>
  <c r="V34" i="7"/>
  <c r="W34" i="7" s="1"/>
  <c r="V35" i="7"/>
  <c r="W35" i="7" s="1"/>
  <c r="K36" i="7"/>
  <c r="N16" i="7"/>
  <c r="I17" i="7"/>
  <c r="K27" i="7"/>
  <c r="K14" i="7"/>
  <c r="V22" i="7"/>
  <c r="W22" i="7" s="1"/>
  <c r="N23" i="7"/>
  <c r="M10" i="7"/>
  <c r="AG26" i="7"/>
  <c r="M28" i="7"/>
  <c r="AG12" i="7"/>
  <c r="M30" i="7"/>
  <c r="AG32" i="7"/>
  <c r="L33" i="7"/>
  <c r="L36" i="7"/>
  <c r="V19" i="7"/>
  <c r="W19" i="7" s="1"/>
  <c r="L2" i="7"/>
  <c r="J20" i="7"/>
  <c r="V21" i="7"/>
  <c r="W21" i="7" s="1"/>
  <c r="J5" i="7"/>
  <c r="I6" i="7"/>
  <c r="J7" i="7"/>
  <c r="V24" i="7"/>
  <c r="W24" i="7" s="1"/>
  <c r="N10" i="7"/>
  <c r="N28" i="7"/>
  <c r="N30" i="7"/>
  <c r="M33" i="7"/>
  <c r="V16" i="7"/>
  <c r="W16" i="7" s="1"/>
  <c r="V17" i="7"/>
  <c r="W17" i="7" s="1"/>
  <c r="V2" i="7"/>
  <c r="W2" i="7" s="1"/>
  <c r="V4" i="7"/>
  <c r="W4" i="7" s="1"/>
  <c r="V6" i="7"/>
  <c r="W6" i="7" s="1"/>
  <c r="V8" i="7"/>
  <c r="W8" i="7" s="1"/>
  <c r="V10" i="7"/>
  <c r="W10" i="7" s="1"/>
  <c r="I26" i="7"/>
  <c r="J27" i="7"/>
  <c r="V28" i="7"/>
  <c r="W28" i="7" s="1"/>
  <c r="I12" i="7"/>
  <c r="J13" i="7"/>
  <c r="I32" i="7"/>
  <c r="J14" i="7"/>
  <c r="L25" i="6"/>
  <c r="K34" i="6"/>
  <c r="V24" i="6"/>
  <c r="W24" i="6" s="1"/>
  <c r="AF33" i="8"/>
  <c r="K9" i="6"/>
  <c r="M22" i="6"/>
  <c r="I2" i="6"/>
  <c r="V20" i="6"/>
  <c r="W20" i="6" s="1"/>
  <c r="M10" i="6"/>
  <c r="J16" i="6"/>
  <c r="M19" i="6"/>
  <c r="K28" i="6"/>
  <c r="I12" i="6"/>
  <c r="M16" i="6"/>
  <c r="N25" i="6"/>
  <c r="AG3" i="6"/>
  <c r="N2" i="6"/>
  <c r="M36" i="6"/>
  <c r="N16" i="6"/>
  <c r="V19" i="6"/>
  <c r="W19" i="6" s="1"/>
  <c r="V27" i="6"/>
  <c r="W27" i="6" s="1"/>
  <c r="V23" i="6"/>
  <c r="W23" i="6" s="1"/>
  <c r="AG33" i="6"/>
  <c r="L35" i="6"/>
  <c r="AG27" i="6"/>
  <c r="AG12" i="6"/>
  <c r="V22" i="6"/>
  <c r="W22" i="6" s="1"/>
  <c r="N35" i="6"/>
  <c r="M29" i="6"/>
  <c r="J30" i="6"/>
  <c r="AG15" i="6"/>
  <c r="AE6" i="8"/>
  <c r="V14" i="6"/>
  <c r="W14" i="6" s="1"/>
  <c r="N28" i="6"/>
  <c r="N34" i="6"/>
  <c r="V33" i="6"/>
  <c r="W33" i="6" s="1"/>
  <c r="V31" i="6"/>
  <c r="W31" i="6" s="1"/>
  <c r="N10" i="6"/>
  <c r="I35" i="6"/>
  <c r="AG11" i="6"/>
  <c r="N36" i="6"/>
  <c r="V18" i="6"/>
  <c r="W18" i="6" s="1"/>
  <c r="L16" i="6"/>
  <c r="K29" i="6"/>
  <c r="L28" i="6"/>
  <c r="I9" i="6"/>
  <c r="V34" i="6"/>
  <c r="W34" i="6" s="1"/>
  <c r="I11" i="6"/>
  <c r="I13" i="6"/>
  <c r="K11" i="6"/>
  <c r="M26" i="6"/>
  <c r="N6" i="6"/>
  <c r="I32" i="6"/>
  <c r="V5" i="6"/>
  <c r="W5" i="6" s="1"/>
  <c r="V29" i="6"/>
  <c r="W29" i="6" s="1"/>
  <c r="M30" i="6"/>
  <c r="K13" i="6"/>
  <c r="K32" i="6"/>
  <c r="J17" i="6"/>
  <c r="I31" i="6"/>
  <c r="J14" i="6"/>
  <c r="J36" i="6"/>
  <c r="J19" i="6"/>
  <c r="I3" i="6"/>
  <c r="N17" i="6"/>
  <c r="M14" i="6"/>
  <c r="L10" i="6"/>
  <c r="V26" i="6"/>
  <c r="W26" i="6" s="1"/>
  <c r="L36" i="6"/>
  <c r="AG5" i="6"/>
  <c r="K19" i="6"/>
  <c r="AG9" i="6"/>
  <c r="I33" i="6"/>
  <c r="I27" i="6"/>
  <c r="V9" i="6"/>
  <c r="W9" i="6" s="1"/>
  <c r="V17" i="6"/>
  <c r="W17" i="6" s="1"/>
  <c r="L33" i="6"/>
  <c r="AG35" i="6"/>
  <c r="J7" i="6"/>
  <c r="V6" i="6"/>
  <c r="W6" i="6" s="1"/>
  <c r="K23" i="6"/>
  <c r="V36" i="6"/>
  <c r="W36" i="6" s="1"/>
  <c r="L27" i="6"/>
  <c r="V21" i="6"/>
  <c r="W21" i="6" s="1"/>
  <c r="I15" i="6"/>
  <c r="M28" i="6"/>
  <c r="AG8" i="6"/>
  <c r="J4" i="6"/>
  <c r="V4" i="6"/>
  <c r="W4" i="6" s="1"/>
  <c r="V2" i="6"/>
  <c r="W2" i="6" s="1"/>
  <c r="K24" i="6"/>
  <c r="J24" i="6"/>
  <c r="N33" i="6"/>
  <c r="L7" i="6"/>
  <c r="M23" i="6"/>
  <c r="N27" i="6"/>
  <c r="V30" i="6"/>
  <c r="W30" i="6" s="1"/>
  <c r="K15" i="6"/>
  <c r="K4" i="6"/>
  <c r="M24" i="6"/>
  <c r="K14" i="6"/>
  <c r="V10" i="6"/>
  <c r="W10" i="6" s="1"/>
  <c r="M7" i="6"/>
  <c r="V32" i="6"/>
  <c r="W32" i="6" s="1"/>
  <c r="K12" i="6"/>
  <c r="J18" i="6"/>
  <c r="I5" i="6"/>
  <c r="AG21" i="6"/>
  <c r="K30" i="6"/>
  <c r="V25" i="6"/>
  <c r="W25" i="6" s="1"/>
  <c r="I8" i="6"/>
  <c r="L4" i="6"/>
  <c r="V13" i="6"/>
  <c r="W13" i="6" s="1"/>
  <c r="N3" i="6"/>
  <c r="I20" i="6"/>
  <c r="N7" i="6"/>
  <c r="AG6" i="6"/>
  <c r="K18" i="6"/>
  <c r="L5" i="6"/>
  <c r="N8" i="6"/>
  <c r="M4" i="6"/>
  <c r="AG2" i="6"/>
  <c r="K20" i="6"/>
  <c r="V11" i="6"/>
  <c r="W11" i="6" s="1"/>
  <c r="J23" i="6"/>
  <c r="L17" i="6"/>
  <c r="J26" i="6"/>
  <c r="I6" i="6"/>
  <c r="AG32" i="6"/>
  <c r="M18" i="6"/>
  <c r="N5" i="6"/>
  <c r="I21" i="6"/>
  <c r="V15" i="6"/>
  <c r="W15" i="6" s="1"/>
  <c r="J22" i="6"/>
  <c r="N4" i="6"/>
  <c r="AG13" i="6"/>
  <c r="L34" i="6"/>
  <c r="V3" i="6"/>
  <c r="W3" i="6" s="1"/>
  <c r="M17" i="6"/>
  <c r="J10" i="6"/>
  <c r="V35" i="6"/>
  <c r="W35" i="6" s="1"/>
  <c r="K26" i="6"/>
  <c r="V7" i="6"/>
  <c r="W7" i="6" s="1"/>
  <c r="L6" i="6"/>
  <c r="V12" i="6"/>
  <c r="W12" i="6" s="1"/>
  <c r="V16" i="6"/>
  <c r="W16" i="6" s="1"/>
  <c r="K21" i="6"/>
  <c r="J29" i="6"/>
  <c r="N30" i="6"/>
  <c r="AG25" i="6"/>
  <c r="J28" i="6"/>
  <c r="V28" i="6"/>
  <c r="W28" i="6" s="1"/>
  <c r="V8" i="6"/>
  <c r="W8" i="6" s="1"/>
  <c r="K22" i="6"/>
  <c r="M34" i="6"/>
  <c r="L10" i="5"/>
  <c r="M16" i="5"/>
  <c r="L32" i="5"/>
  <c r="K21" i="5"/>
  <c r="V15" i="5"/>
  <c r="W15" i="5" s="1"/>
  <c r="J17" i="5"/>
  <c r="N28" i="5"/>
  <c r="I4" i="5"/>
  <c r="V20" i="5"/>
  <c r="W20" i="5" s="1"/>
  <c r="M22" i="5"/>
  <c r="M29" i="5"/>
  <c r="I35" i="5"/>
  <c r="K33" i="5"/>
  <c r="V23" i="5"/>
  <c r="W23" i="5" s="1"/>
  <c r="M13" i="5"/>
  <c r="I19" i="5"/>
  <c r="V21" i="5"/>
  <c r="W21" i="5" s="1"/>
  <c r="K9" i="5"/>
  <c r="M10" i="5"/>
  <c r="I8" i="5"/>
  <c r="AG27" i="5"/>
  <c r="M32" i="5"/>
  <c r="L21" i="5"/>
  <c r="K17" i="5"/>
  <c r="K4" i="5"/>
  <c r="I25" i="5"/>
  <c r="J35" i="5"/>
  <c r="L33" i="5"/>
  <c r="K19" i="5"/>
  <c r="AI33" i="7"/>
  <c r="I29" i="5"/>
  <c r="N8" i="5"/>
  <c r="AG6" i="5"/>
  <c r="M21" i="5"/>
  <c r="AG15" i="5"/>
  <c r="L17" i="5"/>
  <c r="L4" i="5"/>
  <c r="J25" i="5"/>
  <c r="V29" i="5"/>
  <c r="W29" i="5" s="1"/>
  <c r="K35" i="5"/>
  <c r="M33" i="5"/>
  <c r="L19" i="5"/>
  <c r="AI10" i="8"/>
  <c r="AI36" i="8"/>
  <c r="I17" i="5"/>
  <c r="I33" i="5"/>
  <c r="V10" i="5"/>
  <c r="W10" i="5" s="1"/>
  <c r="M17" i="5"/>
  <c r="V28" i="5"/>
  <c r="W28" i="5" s="1"/>
  <c r="M4" i="5"/>
  <c r="M35" i="5"/>
  <c r="N33" i="5"/>
  <c r="V13" i="5"/>
  <c r="W13" i="5" s="1"/>
  <c r="M19" i="5"/>
  <c r="AF13" i="7"/>
  <c r="AI34" i="7"/>
  <c r="AI35" i="7"/>
  <c r="AD30" i="8"/>
  <c r="V8" i="5"/>
  <c r="W8" i="5" s="1"/>
  <c r="AH8" i="5"/>
  <c r="V18" i="5"/>
  <c r="W18" i="5" s="1"/>
  <c r="V26" i="5"/>
  <c r="W26" i="5" s="1"/>
  <c r="AH25" i="8"/>
  <c r="V36" i="5"/>
  <c r="W36" i="5" s="1"/>
  <c r="V24" i="5"/>
  <c r="W24" i="5" s="1"/>
  <c r="AI3" i="6"/>
  <c r="AD25" i="7"/>
  <c r="AI28" i="7"/>
  <c r="AI12" i="8"/>
  <c r="AF11" i="7"/>
  <c r="AE33" i="8"/>
  <c r="AI9" i="8"/>
  <c r="AI11" i="8"/>
  <c r="AD32" i="8"/>
  <c r="AD33" i="8"/>
  <c r="AE9" i="8"/>
  <c r="AE3" i="8"/>
  <c r="AD5" i="8"/>
  <c r="AI18" i="8"/>
  <c r="AI19" i="8"/>
  <c r="AI22" i="8"/>
  <c r="AD5" i="7"/>
  <c r="AF29" i="7"/>
  <c r="AD14" i="8"/>
  <c r="AD18" i="8"/>
  <c r="AD22" i="8"/>
  <c r="AI23" i="8"/>
  <c r="AI29" i="8"/>
  <c r="AI2" i="7"/>
  <c r="AD21" i="7"/>
  <c r="AD10" i="8"/>
  <c r="AH14" i="8"/>
  <c r="AF18" i="8"/>
  <c r="AE22" i="8"/>
  <c r="AE29" i="8"/>
  <c r="AF2" i="7"/>
  <c r="AH10" i="8"/>
  <c r="AI14" i="8"/>
  <c r="AI20" i="8"/>
  <c r="AF22" i="8"/>
  <c r="AH21" i="7"/>
  <c r="AH30" i="8"/>
  <c r="AF5" i="8"/>
  <c r="AI30" i="8"/>
  <c r="AI26" i="8"/>
  <c r="AI27" i="8"/>
  <c r="AI28" i="8"/>
  <c r="AD17" i="8"/>
  <c r="AE26" i="8"/>
  <c r="AH28" i="8"/>
  <c r="AD9" i="7"/>
  <c r="AF12" i="7"/>
  <c r="AI31" i="8"/>
  <c r="AH32" i="8"/>
  <c r="AD11" i="8"/>
  <c r="AE12" i="8"/>
  <c r="AI15" i="8"/>
  <c r="AI16" i="8"/>
  <c r="AH17" i="8"/>
  <c r="AI21" i="8"/>
  <c r="AI24" i="8"/>
  <c r="AF26" i="8"/>
  <c r="AF8" i="7"/>
  <c r="AD31" i="8"/>
  <c r="AI3" i="8"/>
  <c r="AI32" i="8"/>
  <c r="AD8" i="8"/>
  <c r="AF11" i="8"/>
  <c r="AD15" i="8"/>
  <c r="AE16" i="8"/>
  <c r="AI17" i="8"/>
  <c r="AD21" i="8"/>
  <c r="AF31" i="8"/>
  <c r="AH8" i="8"/>
  <c r="AF15" i="8"/>
  <c r="AH21" i="8"/>
  <c r="AH31" i="8"/>
  <c r="AE5" i="8"/>
  <c r="AI6" i="8"/>
  <c r="AI8" i="8"/>
  <c r="AI25" i="8"/>
  <c r="AG4" i="8"/>
  <c r="AG7" i="8"/>
  <c r="AG34" i="8"/>
  <c r="AG13" i="8"/>
  <c r="AG35" i="8"/>
  <c r="AE19" i="8"/>
  <c r="AG20" i="8"/>
  <c r="AE23" i="8"/>
  <c r="AG24" i="8"/>
  <c r="AE27" i="8"/>
  <c r="AG36" i="8"/>
  <c r="AF21" i="7"/>
  <c r="N2" i="8"/>
  <c r="AH2" i="8"/>
  <c r="J31" i="8"/>
  <c r="AF3" i="8"/>
  <c r="N4" i="8"/>
  <c r="AH4" i="8"/>
  <c r="J5" i="8"/>
  <c r="AF6" i="8"/>
  <c r="N7" i="8"/>
  <c r="AH7" i="8"/>
  <c r="J33" i="8"/>
  <c r="AF9" i="8"/>
  <c r="N34" i="8"/>
  <c r="AH34" i="8"/>
  <c r="J11" i="8"/>
  <c r="AF12" i="8"/>
  <c r="N13" i="8"/>
  <c r="AH13" i="8"/>
  <c r="J15" i="8"/>
  <c r="AF16" i="8"/>
  <c r="N35" i="8"/>
  <c r="AH35" i="8"/>
  <c r="J18" i="8"/>
  <c r="AF19" i="8"/>
  <c r="N20" i="8"/>
  <c r="AH20" i="8"/>
  <c r="J22" i="8"/>
  <c r="AF23" i="8"/>
  <c r="N24" i="8"/>
  <c r="AH24" i="8"/>
  <c r="J26" i="8"/>
  <c r="AD26" i="8"/>
  <c r="AF27" i="8"/>
  <c r="N36" i="8"/>
  <c r="AH36" i="8"/>
  <c r="J29" i="8"/>
  <c r="AD29" i="8"/>
  <c r="AG9" i="8"/>
  <c r="AG12" i="8"/>
  <c r="AG27" i="8"/>
  <c r="AH3" i="8"/>
  <c r="AH6" i="8"/>
  <c r="AH9" i="8"/>
  <c r="AH12" i="8"/>
  <c r="L15" i="8"/>
  <c r="AH16" i="8"/>
  <c r="L18" i="8"/>
  <c r="AH19" i="8"/>
  <c r="L22" i="8"/>
  <c r="AH23" i="8"/>
  <c r="AD25" i="8"/>
  <c r="L26" i="8"/>
  <c r="AH27" i="8"/>
  <c r="J28" i="8"/>
  <c r="AD28" i="8"/>
  <c r="L29" i="8"/>
  <c r="AF29" i="8"/>
  <c r="AG2" i="8"/>
  <c r="AE31" i="8"/>
  <c r="AE11" i="8"/>
  <c r="AG16" i="8"/>
  <c r="AG19" i="8"/>
  <c r="AG23" i="8"/>
  <c r="AI7" i="7"/>
  <c r="AH8" i="7"/>
  <c r="AE9" i="7"/>
  <c r="AH29" i="7"/>
  <c r="I2" i="8"/>
  <c r="K30" i="8"/>
  <c r="AE30" i="8"/>
  <c r="M31" i="8"/>
  <c r="I4" i="8"/>
  <c r="K32" i="8"/>
  <c r="AE32" i="8"/>
  <c r="M5" i="8"/>
  <c r="AG5" i="8"/>
  <c r="I7" i="8"/>
  <c r="K8" i="8"/>
  <c r="AE8" i="8"/>
  <c r="M33" i="8"/>
  <c r="AG33" i="8"/>
  <c r="I34" i="8"/>
  <c r="K10" i="8"/>
  <c r="AE10" i="8"/>
  <c r="M11" i="8"/>
  <c r="AG11" i="8"/>
  <c r="I13" i="8"/>
  <c r="K14" i="8"/>
  <c r="AE14" i="8"/>
  <c r="M15" i="8"/>
  <c r="AG15" i="8"/>
  <c r="I35" i="8"/>
  <c r="K17" i="8"/>
  <c r="AE17" i="8"/>
  <c r="M18" i="8"/>
  <c r="AG18" i="8"/>
  <c r="I20" i="8"/>
  <c r="K21" i="8"/>
  <c r="AE21" i="8"/>
  <c r="M22" i="8"/>
  <c r="AG22" i="8"/>
  <c r="I24" i="8"/>
  <c r="K25" i="8"/>
  <c r="AE25" i="8"/>
  <c r="M26" i="8"/>
  <c r="AG26" i="8"/>
  <c r="I36" i="8"/>
  <c r="K28" i="8"/>
  <c r="AE28" i="8"/>
  <c r="M29" i="8"/>
  <c r="AG29" i="8"/>
  <c r="AI2" i="8"/>
  <c r="AG6" i="8"/>
  <c r="AI34" i="8"/>
  <c r="AI13" i="8"/>
  <c r="AE15" i="8"/>
  <c r="AE18" i="8"/>
  <c r="AD23" i="7"/>
  <c r="AE7" i="7"/>
  <c r="AI25" i="7"/>
  <c r="J2" i="8"/>
  <c r="AD2" i="8"/>
  <c r="AF30" i="8"/>
  <c r="J4" i="8"/>
  <c r="AD4" i="8"/>
  <c r="AF32" i="8"/>
  <c r="J7" i="8"/>
  <c r="AD7" i="8"/>
  <c r="AF8" i="8"/>
  <c r="J34" i="8"/>
  <c r="AD34" i="8"/>
  <c r="AF10" i="8"/>
  <c r="J13" i="8"/>
  <c r="AD13" i="8"/>
  <c r="AF14" i="8"/>
  <c r="J35" i="8"/>
  <c r="AD35" i="8"/>
  <c r="AF17" i="8"/>
  <c r="J20" i="8"/>
  <c r="AD20" i="8"/>
  <c r="AF21" i="8"/>
  <c r="J24" i="8"/>
  <c r="AD24" i="8"/>
  <c r="AF25" i="8"/>
  <c r="AD36" i="8"/>
  <c r="AF28" i="8"/>
  <c r="AI7" i="8"/>
  <c r="AF23" i="7"/>
  <c r="AF7" i="7"/>
  <c r="AD27" i="7"/>
  <c r="K2" i="8"/>
  <c r="AE2" i="8"/>
  <c r="K4" i="8"/>
  <c r="AE4" i="8"/>
  <c r="AI5" i="8"/>
  <c r="K7" i="8"/>
  <c r="AE7" i="8"/>
  <c r="AI33" i="8"/>
  <c r="K34" i="8"/>
  <c r="AE34" i="8"/>
  <c r="K13" i="8"/>
  <c r="AE13" i="8"/>
  <c r="AE35" i="8"/>
  <c r="AE20" i="8"/>
  <c r="AE24" i="8"/>
  <c r="AE36" i="8"/>
  <c r="AG3" i="8"/>
  <c r="AI4" i="8"/>
  <c r="AI35" i="8"/>
  <c r="AH23" i="7"/>
  <c r="AI32" i="7"/>
  <c r="AH5" i="6"/>
  <c r="AI31" i="7"/>
  <c r="AH35" i="7"/>
  <c r="AH2" i="7"/>
  <c r="AI5" i="7"/>
  <c r="AH25" i="7"/>
  <c r="AD29" i="7"/>
  <c r="AI10" i="7"/>
  <c r="AE23" i="6"/>
  <c r="AF27" i="6"/>
  <c r="AD19" i="7"/>
  <c r="AE27" i="7"/>
  <c r="AI36" i="7"/>
  <c r="AI11" i="6"/>
  <c r="AF19" i="7"/>
  <c r="AI4" i="7"/>
  <c r="AD8" i="7"/>
  <c r="AD11" i="7"/>
  <c r="AF27" i="7"/>
  <c r="AD14" i="7"/>
  <c r="AD36" i="7"/>
  <c r="AH16" i="7"/>
  <c r="AH19" i="7"/>
  <c r="AH4" i="7"/>
  <c r="AD12" i="7"/>
  <c r="AE14" i="7"/>
  <c r="AH34" i="7"/>
  <c r="AE36" i="7"/>
  <c r="AH13" i="7"/>
  <c r="AF31" i="5"/>
  <c r="AE20" i="7"/>
  <c r="AF6" i="7"/>
  <c r="AF26" i="7"/>
  <c r="AH27" i="7"/>
  <c r="AI29" i="7"/>
  <c r="AD13" i="7"/>
  <c r="AF31" i="7"/>
  <c r="AD2" i="7"/>
  <c r="AF20" i="7"/>
  <c r="AI21" i="7"/>
  <c r="AH6" i="7"/>
  <c r="AH7" i="7"/>
  <c r="AI8" i="7"/>
  <c r="AI9" i="7"/>
  <c r="AH26" i="7"/>
  <c r="AI12" i="7"/>
  <c r="AE13" i="7"/>
  <c r="AH31" i="7"/>
  <c r="AI14" i="7"/>
  <c r="AD4" i="7"/>
  <c r="AE5" i="7"/>
  <c r="AF25" i="7"/>
  <c r="AF9" i="7"/>
  <c r="AH11" i="7"/>
  <c r="AI27" i="7"/>
  <c r="AH12" i="7"/>
  <c r="AD32" i="7"/>
  <c r="AF14" i="7"/>
  <c r="AI15" i="7"/>
  <c r="AH20" i="7"/>
  <c r="AF4" i="7"/>
  <c r="AF5" i="7"/>
  <c r="AI23" i="7"/>
  <c r="AH9" i="7"/>
  <c r="AI11" i="7"/>
  <c r="AF32" i="7"/>
  <c r="AI19" i="5"/>
  <c r="AI19" i="7"/>
  <c r="AI20" i="7"/>
  <c r="AH5" i="7"/>
  <c r="AI6" i="7"/>
  <c r="AD7" i="7"/>
  <c r="AI26" i="7"/>
  <c r="AI30" i="7"/>
  <c r="AH32" i="7"/>
  <c r="AD35" i="7"/>
  <c r="AF36" i="7"/>
  <c r="AI16" i="7"/>
  <c r="AI17" i="7"/>
  <c r="AI23" i="5"/>
  <c r="AE19" i="5"/>
  <c r="AI21" i="6"/>
  <c r="AH9" i="6"/>
  <c r="AD20" i="7"/>
  <c r="AD6" i="7"/>
  <c r="AD26" i="7"/>
  <c r="AI13" i="7"/>
  <c r="AG18" i="7"/>
  <c r="AG24" i="7"/>
  <c r="AG28" i="7"/>
  <c r="AG33" i="7"/>
  <c r="AG15" i="7"/>
  <c r="N18" i="7"/>
  <c r="AH18" i="7"/>
  <c r="J2" i="7"/>
  <c r="L20" i="7"/>
  <c r="N3" i="7"/>
  <c r="AH3" i="7"/>
  <c r="J4" i="7"/>
  <c r="N22" i="7"/>
  <c r="AH22" i="7"/>
  <c r="J6" i="7"/>
  <c r="N24" i="7"/>
  <c r="AH24" i="7"/>
  <c r="J25" i="7"/>
  <c r="AH10" i="7"/>
  <c r="J26" i="7"/>
  <c r="AH28" i="7"/>
  <c r="J12" i="7"/>
  <c r="AH30" i="7"/>
  <c r="J32" i="7"/>
  <c r="AH33" i="7"/>
  <c r="J35" i="7"/>
  <c r="AH15" i="7"/>
  <c r="J17" i="7"/>
  <c r="AD17" i="7"/>
  <c r="AG30" i="7"/>
  <c r="AI9" i="5"/>
  <c r="AI23" i="6"/>
  <c r="AH3" i="6"/>
  <c r="AI18" i="7"/>
  <c r="I19" i="7"/>
  <c r="K2" i="7"/>
  <c r="AE2" i="7"/>
  <c r="M20" i="7"/>
  <c r="AI3" i="7"/>
  <c r="I21" i="7"/>
  <c r="K4" i="7"/>
  <c r="AE4" i="7"/>
  <c r="M5" i="7"/>
  <c r="AI22" i="7"/>
  <c r="I23" i="7"/>
  <c r="K6" i="7"/>
  <c r="AE6" i="7"/>
  <c r="M7" i="7"/>
  <c r="AI24" i="7"/>
  <c r="I8" i="7"/>
  <c r="K25" i="7"/>
  <c r="AE25" i="7"/>
  <c r="M9" i="7"/>
  <c r="I11" i="7"/>
  <c r="K26" i="7"/>
  <c r="AE26" i="7"/>
  <c r="M27" i="7"/>
  <c r="I29" i="7"/>
  <c r="K12" i="7"/>
  <c r="AE12" i="7"/>
  <c r="M13" i="7"/>
  <c r="I31" i="7"/>
  <c r="K32" i="7"/>
  <c r="AE32" i="7"/>
  <c r="M14" i="7"/>
  <c r="AG14" i="7"/>
  <c r="I34" i="7"/>
  <c r="K35" i="7"/>
  <c r="AE35" i="7"/>
  <c r="M36" i="7"/>
  <c r="AG36" i="7"/>
  <c r="I16" i="7"/>
  <c r="K17" i="7"/>
  <c r="AE17" i="7"/>
  <c r="L6" i="7"/>
  <c r="L25" i="7"/>
  <c r="J11" i="7"/>
  <c r="L26" i="7"/>
  <c r="N27" i="7"/>
  <c r="J29" i="7"/>
  <c r="L12" i="7"/>
  <c r="N13" i="7"/>
  <c r="J31" i="7"/>
  <c r="AD31" i="7"/>
  <c r="L32" i="7"/>
  <c r="N14" i="7"/>
  <c r="J34" i="7"/>
  <c r="AD34" i="7"/>
  <c r="L35" i="7"/>
  <c r="AF35" i="7"/>
  <c r="J16" i="7"/>
  <c r="AD16" i="7"/>
  <c r="L17" i="7"/>
  <c r="AF17" i="7"/>
  <c r="AG3" i="7"/>
  <c r="AG10" i="7"/>
  <c r="AD11" i="6"/>
  <c r="AI15" i="6"/>
  <c r="AI22" i="6"/>
  <c r="AF2" i="6"/>
  <c r="I18" i="7"/>
  <c r="K19" i="7"/>
  <c r="AE19" i="7"/>
  <c r="M2" i="7"/>
  <c r="I3" i="7"/>
  <c r="K21" i="7"/>
  <c r="AE21" i="7"/>
  <c r="M4" i="7"/>
  <c r="I22" i="7"/>
  <c r="K23" i="7"/>
  <c r="AE23" i="7"/>
  <c r="M6" i="7"/>
  <c r="I24" i="7"/>
  <c r="K8" i="7"/>
  <c r="AE8" i="7"/>
  <c r="M25" i="7"/>
  <c r="I10" i="7"/>
  <c r="K11" i="7"/>
  <c r="AE11" i="7"/>
  <c r="M26" i="7"/>
  <c r="I28" i="7"/>
  <c r="K29" i="7"/>
  <c r="AE29" i="7"/>
  <c r="M12" i="7"/>
  <c r="I30" i="7"/>
  <c r="K31" i="7"/>
  <c r="AE31" i="7"/>
  <c r="M32" i="7"/>
  <c r="I33" i="7"/>
  <c r="K34" i="7"/>
  <c r="AE34" i="7"/>
  <c r="M35" i="7"/>
  <c r="I15" i="7"/>
  <c r="K16" i="7"/>
  <c r="AE16" i="7"/>
  <c r="M17" i="7"/>
  <c r="AG17" i="7"/>
  <c r="AG22" i="7"/>
  <c r="AD15" i="6"/>
  <c r="AI2" i="6"/>
  <c r="J18" i="7"/>
  <c r="AD18" i="7"/>
  <c r="L19" i="7"/>
  <c r="J3" i="7"/>
  <c r="AD3" i="7"/>
  <c r="L21" i="7"/>
  <c r="J22" i="7"/>
  <c r="AD22" i="7"/>
  <c r="L23" i="7"/>
  <c r="J24" i="7"/>
  <c r="AD24" i="7"/>
  <c r="L8" i="7"/>
  <c r="J10" i="7"/>
  <c r="AD10" i="7"/>
  <c r="L11" i="7"/>
  <c r="J28" i="7"/>
  <c r="AD28" i="7"/>
  <c r="L29" i="7"/>
  <c r="J30" i="7"/>
  <c r="AD30" i="7"/>
  <c r="L31" i="7"/>
  <c r="AD33" i="7"/>
  <c r="L34" i="7"/>
  <c r="AF34" i="7"/>
  <c r="AD15" i="7"/>
  <c r="L16" i="7"/>
  <c r="AF16" i="7"/>
  <c r="K18" i="7"/>
  <c r="AE18" i="7"/>
  <c r="K3" i="7"/>
  <c r="AE3" i="7"/>
  <c r="K22" i="7"/>
  <c r="AE22" i="7"/>
  <c r="AE24" i="7"/>
  <c r="AE10" i="7"/>
  <c r="AE28" i="7"/>
  <c r="AE30" i="7"/>
  <c r="AE33" i="7"/>
  <c r="AE15" i="7"/>
  <c r="AF21" i="6"/>
  <c r="AH15" i="6"/>
  <c r="AD9" i="6"/>
  <c r="AF11" i="6"/>
  <c r="AH21" i="6"/>
  <c r="AI24" i="6"/>
  <c r="AD33" i="6"/>
  <c r="AH6" i="6"/>
  <c r="AE19" i="6"/>
  <c r="AF8" i="6"/>
  <c r="AD9" i="5"/>
  <c r="AI25" i="6"/>
  <c r="AH8" i="6"/>
  <c r="AE22" i="6"/>
  <c r="AF32" i="6"/>
  <c r="AI8" i="6"/>
  <c r="AF33" i="6"/>
  <c r="AI14" i="6"/>
  <c r="AH11" i="6"/>
  <c r="AI32" i="6"/>
  <c r="AH27" i="6"/>
  <c r="AI18" i="6"/>
  <c r="AH33" i="6"/>
  <c r="AE14" i="6"/>
  <c r="AD35" i="6"/>
  <c r="AD32" i="6"/>
  <c r="AI27" i="6"/>
  <c r="AE18" i="6"/>
  <c r="AF5" i="6"/>
  <c r="AF15" i="6"/>
  <c r="AI9" i="6"/>
  <c r="AH2" i="6"/>
  <c r="AE24" i="6"/>
  <c r="AI6" i="6"/>
  <c r="AI35" i="5"/>
  <c r="AI33" i="6"/>
  <c r="AI31" i="6"/>
  <c r="AF35" i="6"/>
  <c r="AI12" i="6"/>
  <c r="AI29" i="6"/>
  <c r="AI11" i="5"/>
  <c r="AD31" i="6"/>
  <c r="AH35" i="6"/>
  <c r="AI26" i="6"/>
  <c r="AH32" i="6"/>
  <c r="AD12" i="6"/>
  <c r="AI5" i="6"/>
  <c r="AE29" i="6"/>
  <c r="AI13" i="6"/>
  <c r="AE11" i="5"/>
  <c r="AF31" i="6"/>
  <c r="AI35" i="6"/>
  <c r="AE26" i="6"/>
  <c r="AD6" i="6"/>
  <c r="AF12" i="6"/>
  <c r="AF25" i="6"/>
  <c r="AD13" i="6"/>
  <c r="AI20" i="6"/>
  <c r="AH31" i="6"/>
  <c r="AF6" i="6"/>
  <c r="AH12" i="6"/>
  <c r="AD21" i="6"/>
  <c r="AH25" i="6"/>
  <c r="AI19" i="6"/>
  <c r="AG4" i="6"/>
  <c r="AH13" i="6"/>
  <c r="AG17" i="6"/>
  <c r="AG34" i="6"/>
  <c r="AH17" i="6"/>
  <c r="J31" i="6"/>
  <c r="L14" i="6"/>
  <c r="AF14" i="6"/>
  <c r="AH10" i="6"/>
  <c r="J11" i="6"/>
  <c r="L26" i="6"/>
  <c r="AF26" i="6"/>
  <c r="AH7" i="6"/>
  <c r="J32" i="6"/>
  <c r="L23" i="6"/>
  <c r="AF23" i="6"/>
  <c r="AH36" i="6"/>
  <c r="J12" i="6"/>
  <c r="L18" i="6"/>
  <c r="AF18" i="6"/>
  <c r="AH16" i="6"/>
  <c r="J21" i="6"/>
  <c r="L29" i="6"/>
  <c r="AF29" i="6"/>
  <c r="AH30" i="6"/>
  <c r="J15" i="6"/>
  <c r="L19" i="6"/>
  <c r="AF19" i="6"/>
  <c r="AH28" i="6"/>
  <c r="J9" i="6"/>
  <c r="L22" i="6"/>
  <c r="AF22" i="6"/>
  <c r="AH4" i="6"/>
  <c r="J13" i="6"/>
  <c r="L24" i="6"/>
  <c r="AF24" i="6"/>
  <c r="AH34" i="6"/>
  <c r="J20" i="6"/>
  <c r="AD20" i="6"/>
  <c r="AI36" i="6"/>
  <c r="AE12" i="6"/>
  <c r="AG18" i="6"/>
  <c r="AI16" i="6"/>
  <c r="AE21" i="6"/>
  <c r="AG29" i="6"/>
  <c r="AI30" i="6"/>
  <c r="AE15" i="6"/>
  <c r="AG19" i="6"/>
  <c r="AI28" i="6"/>
  <c r="AE9" i="6"/>
  <c r="AG22" i="6"/>
  <c r="AI4" i="6"/>
  <c r="AE13" i="6"/>
  <c r="AG24" i="6"/>
  <c r="AI34" i="6"/>
  <c r="AE20" i="6"/>
  <c r="AG10" i="6"/>
  <c r="AG36" i="6"/>
  <c r="AE31" i="6"/>
  <c r="AI10" i="6"/>
  <c r="AG23" i="6"/>
  <c r="AI12" i="5"/>
  <c r="J33" i="6"/>
  <c r="L31" i="6"/>
  <c r="N14" i="6"/>
  <c r="AH14" i="6"/>
  <c r="J35" i="6"/>
  <c r="L11" i="6"/>
  <c r="N26" i="6"/>
  <c r="AH26" i="6"/>
  <c r="J6" i="6"/>
  <c r="L32" i="6"/>
  <c r="N23" i="6"/>
  <c r="AH23" i="6"/>
  <c r="J27" i="6"/>
  <c r="AD27" i="6"/>
  <c r="L12" i="6"/>
  <c r="N18" i="6"/>
  <c r="AH18" i="6"/>
  <c r="J5" i="6"/>
  <c r="AD5" i="6"/>
  <c r="L21" i="6"/>
  <c r="N29" i="6"/>
  <c r="AH29" i="6"/>
  <c r="J25" i="6"/>
  <c r="AD25" i="6"/>
  <c r="L15" i="6"/>
  <c r="N19" i="6"/>
  <c r="AH19" i="6"/>
  <c r="J8" i="6"/>
  <c r="AD8" i="6"/>
  <c r="L9" i="6"/>
  <c r="AF9" i="6"/>
  <c r="N22" i="6"/>
  <c r="AH22" i="6"/>
  <c r="J2" i="6"/>
  <c r="AD2" i="6"/>
  <c r="L13" i="6"/>
  <c r="AF13" i="6"/>
  <c r="N24" i="6"/>
  <c r="AH24" i="6"/>
  <c r="J3" i="6"/>
  <c r="AD3" i="6"/>
  <c r="L20" i="6"/>
  <c r="AF20" i="6"/>
  <c r="AG7" i="6"/>
  <c r="AG16" i="6"/>
  <c r="AG30" i="6"/>
  <c r="AG28" i="6"/>
  <c r="AG26" i="6"/>
  <c r="AI7" i="6"/>
  <c r="AI36" i="5"/>
  <c r="I17" i="6"/>
  <c r="K33" i="6"/>
  <c r="AE33" i="6"/>
  <c r="M31" i="6"/>
  <c r="I10" i="6"/>
  <c r="K35" i="6"/>
  <c r="AE35" i="6"/>
  <c r="M11" i="6"/>
  <c r="I7" i="6"/>
  <c r="K6" i="6"/>
  <c r="AE6" i="6"/>
  <c r="M32" i="6"/>
  <c r="I36" i="6"/>
  <c r="K27" i="6"/>
  <c r="AE27" i="6"/>
  <c r="M12" i="6"/>
  <c r="I16" i="6"/>
  <c r="K5" i="6"/>
  <c r="AE5" i="6"/>
  <c r="M21" i="6"/>
  <c r="K25" i="6"/>
  <c r="AE25" i="6"/>
  <c r="M15" i="6"/>
  <c r="K8" i="6"/>
  <c r="AE8" i="6"/>
  <c r="M9" i="6"/>
  <c r="K2" i="6"/>
  <c r="AE2" i="6"/>
  <c r="M13" i="6"/>
  <c r="I34" i="6"/>
  <c r="K3" i="6"/>
  <c r="AE3" i="6"/>
  <c r="M20" i="6"/>
  <c r="AG20" i="6"/>
  <c r="K31" i="6"/>
  <c r="AG14" i="6"/>
  <c r="AE11" i="6"/>
  <c r="AE32" i="6"/>
  <c r="AD30" i="5"/>
  <c r="AD17" i="6"/>
  <c r="AD10" i="6"/>
  <c r="AD7" i="6"/>
  <c r="AD36" i="6"/>
  <c r="AD16" i="6"/>
  <c r="AD30" i="6"/>
  <c r="AD28" i="6"/>
  <c r="L8" i="6"/>
  <c r="AD4" i="6"/>
  <c r="L2" i="6"/>
  <c r="AD34" i="6"/>
  <c r="L3" i="6"/>
  <c r="AF3" i="6"/>
  <c r="AI17" i="6"/>
  <c r="AI24" i="5"/>
  <c r="AE17" i="6"/>
  <c r="AE10" i="6"/>
  <c r="AE7" i="6"/>
  <c r="AE36" i="6"/>
  <c r="AE16" i="6"/>
  <c r="AE30" i="6"/>
  <c r="AE28" i="6"/>
  <c r="AE4" i="6"/>
  <c r="AE34" i="6"/>
  <c r="AF24" i="5"/>
  <c r="AE22" i="5"/>
  <c r="AI29" i="5"/>
  <c r="AE34" i="5"/>
  <c r="AD12" i="5"/>
  <c r="AI31" i="5"/>
  <c r="AI4" i="5"/>
  <c r="AI30" i="5"/>
  <c r="AE31" i="5"/>
  <c r="AI7" i="5"/>
  <c r="AF4" i="5"/>
  <c r="AD8" i="5"/>
  <c r="AD27" i="5"/>
  <c r="AD6" i="5"/>
  <c r="AD20" i="5"/>
  <c r="AH27" i="5"/>
  <c r="AH6" i="5"/>
  <c r="AE9" i="5"/>
  <c r="AE12" i="5"/>
  <c r="AF18" i="5"/>
  <c r="AE30" i="5"/>
  <c r="AF36" i="5"/>
  <c r="AF11" i="5"/>
  <c r="AE4" i="5"/>
  <c r="AI26" i="5"/>
  <c r="AI22" i="5"/>
  <c r="AI34" i="5"/>
  <c r="AF9" i="5"/>
  <c r="AF10" i="5"/>
  <c r="AF12" i="5"/>
  <c r="AI18" i="5"/>
  <c r="AF30" i="5"/>
  <c r="AI15" i="5"/>
  <c r="AI28" i="5"/>
  <c r="AD15" i="5"/>
  <c r="AD28" i="5"/>
  <c r="AI5" i="5"/>
  <c r="AI10" i="5"/>
  <c r="AI8" i="5"/>
  <c r="AI27" i="5"/>
  <c r="AI6" i="5"/>
  <c r="AH15" i="5"/>
  <c r="AH28" i="5"/>
  <c r="AI20" i="5"/>
  <c r="AI13" i="5"/>
  <c r="AG21" i="5"/>
  <c r="AG25" i="5"/>
  <c r="J8" i="5"/>
  <c r="AG9" i="5"/>
  <c r="AI2" i="5"/>
  <c r="I10" i="5"/>
  <c r="K8" i="5"/>
  <c r="AE8" i="5"/>
  <c r="M12" i="5"/>
  <c r="AG12" i="5"/>
  <c r="AI16" i="5"/>
  <c r="I18" i="5"/>
  <c r="K27" i="5"/>
  <c r="AE27" i="5"/>
  <c r="M30" i="5"/>
  <c r="AG30" i="5"/>
  <c r="AI32" i="5"/>
  <c r="I36" i="5"/>
  <c r="K6" i="5"/>
  <c r="AE6" i="5"/>
  <c r="M11" i="5"/>
  <c r="AG11" i="5"/>
  <c r="AI21" i="5"/>
  <c r="I24" i="5"/>
  <c r="K15" i="5"/>
  <c r="AE15" i="5"/>
  <c r="M31" i="5"/>
  <c r="AG31" i="5"/>
  <c r="AI17" i="5"/>
  <c r="I7" i="5"/>
  <c r="AE28" i="5"/>
  <c r="AG4" i="5"/>
  <c r="AI14" i="5"/>
  <c r="I26" i="5"/>
  <c r="AE20" i="5"/>
  <c r="AG22" i="5"/>
  <c r="AI25" i="5"/>
  <c r="AE35" i="5"/>
  <c r="AG34" i="5"/>
  <c r="AI33" i="5"/>
  <c r="AE13" i="5"/>
  <c r="AG19" i="5"/>
  <c r="AI3" i="5"/>
  <c r="I5" i="5"/>
  <c r="AG32" i="5"/>
  <c r="AG14" i="5"/>
  <c r="L9" i="5"/>
  <c r="AH16" i="5"/>
  <c r="L30" i="5"/>
  <c r="N9" i="5"/>
  <c r="J10" i="5"/>
  <c r="AD10" i="5"/>
  <c r="L8" i="5"/>
  <c r="AF8" i="5"/>
  <c r="N12" i="5"/>
  <c r="J18" i="5"/>
  <c r="AD18" i="5"/>
  <c r="L27" i="5"/>
  <c r="AF27" i="5"/>
  <c r="N30" i="5"/>
  <c r="J36" i="5"/>
  <c r="AD36" i="5"/>
  <c r="L6" i="5"/>
  <c r="AF6" i="5"/>
  <c r="N11" i="5"/>
  <c r="AH11" i="5"/>
  <c r="J24" i="5"/>
  <c r="AD24" i="5"/>
  <c r="L15" i="5"/>
  <c r="AF15" i="5"/>
  <c r="N31" i="5"/>
  <c r="AH31" i="5"/>
  <c r="J7" i="5"/>
  <c r="AD7" i="5"/>
  <c r="L28" i="5"/>
  <c r="AF28" i="5"/>
  <c r="N4" i="5"/>
  <c r="AH4" i="5"/>
  <c r="J26" i="5"/>
  <c r="AD26" i="5"/>
  <c r="L20" i="5"/>
  <c r="AF20" i="5"/>
  <c r="N22" i="5"/>
  <c r="AH22" i="5"/>
  <c r="J29" i="5"/>
  <c r="AD29" i="5"/>
  <c r="L35" i="5"/>
  <c r="AF35" i="5"/>
  <c r="N34" i="5"/>
  <c r="AH34" i="5"/>
  <c r="J23" i="5"/>
  <c r="AD23" i="5"/>
  <c r="L13" i="5"/>
  <c r="AF13" i="5"/>
  <c r="N19" i="5"/>
  <c r="AH19" i="5"/>
  <c r="J5" i="5"/>
  <c r="AD5" i="5"/>
  <c r="AG16" i="5"/>
  <c r="AG17" i="5"/>
  <c r="AG33" i="5"/>
  <c r="AG3" i="5"/>
  <c r="AH2" i="5"/>
  <c r="L12" i="5"/>
  <c r="AH32" i="5"/>
  <c r="M9" i="5"/>
  <c r="K10" i="5"/>
  <c r="AE10" i="5"/>
  <c r="K18" i="5"/>
  <c r="AE18" i="5"/>
  <c r="K36" i="5"/>
  <c r="AE36" i="5"/>
  <c r="K24" i="5"/>
  <c r="AE24" i="5"/>
  <c r="K7" i="5"/>
  <c r="AE7" i="5"/>
  <c r="K26" i="5"/>
  <c r="AE26" i="5"/>
  <c r="AG20" i="5"/>
  <c r="K29" i="5"/>
  <c r="AE29" i="5"/>
  <c r="AG35" i="5"/>
  <c r="K23" i="5"/>
  <c r="AE23" i="5"/>
  <c r="AG13" i="5"/>
  <c r="I3" i="5"/>
  <c r="K5" i="5"/>
  <c r="AE5" i="5"/>
  <c r="AD32" i="5"/>
  <c r="AD21" i="5"/>
  <c r="L24" i="5"/>
  <c r="AD17" i="5"/>
  <c r="L7" i="5"/>
  <c r="AF7" i="5"/>
  <c r="AD14" i="5"/>
  <c r="L26" i="5"/>
  <c r="AF26" i="5"/>
  <c r="AD25" i="5"/>
  <c r="L29" i="5"/>
  <c r="AF29" i="5"/>
  <c r="AH35" i="5"/>
  <c r="AD33" i="5"/>
  <c r="L23" i="5"/>
  <c r="AF23" i="5"/>
  <c r="AH13" i="5"/>
  <c r="J3" i="5"/>
  <c r="AD3" i="5"/>
  <c r="L5" i="5"/>
  <c r="AF5" i="5"/>
  <c r="AD2" i="5"/>
  <c r="AD16" i="5"/>
  <c r="I9" i="5"/>
  <c r="AG10" i="5"/>
  <c r="I12" i="5"/>
  <c r="AE16" i="5"/>
  <c r="M18" i="5"/>
  <c r="AG18" i="5"/>
  <c r="I30" i="5"/>
  <c r="AE32" i="5"/>
  <c r="M36" i="5"/>
  <c r="AG36" i="5"/>
  <c r="I11" i="5"/>
  <c r="AE21" i="5"/>
  <c r="M24" i="5"/>
  <c r="AG24" i="5"/>
  <c r="I31" i="5"/>
  <c r="AE17" i="5"/>
  <c r="M7" i="5"/>
  <c r="AG7" i="5"/>
  <c r="AE14" i="5"/>
  <c r="AG26" i="5"/>
  <c r="AE25" i="5"/>
  <c r="AG29" i="5"/>
  <c r="AE33" i="5"/>
  <c r="AG23" i="5"/>
  <c r="AE3" i="5"/>
  <c r="M5" i="5"/>
  <c r="AG5" i="5"/>
  <c r="AE2" i="5"/>
  <c r="AF2" i="5"/>
  <c r="J11" i="5"/>
  <c r="AF21" i="5"/>
  <c r="AF17" i="5"/>
  <c r="AF14" i="5"/>
  <c r="AD22" i="5"/>
  <c r="AF25" i="5"/>
  <c r="AD34" i="5"/>
  <c r="AF33" i="5"/>
  <c r="AD19" i="5"/>
  <c r="AF3" i="5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R52" i="4" s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P56" i="4" s="1"/>
  <c r="I35" i="1"/>
  <c r="I27" i="1"/>
  <c r="I19" i="1"/>
  <c r="Q14" i="4" s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M53" i="4" l="1"/>
  <c r="N46" i="4"/>
  <c r="P4" i="4"/>
  <c r="P14" i="4"/>
  <c r="N18" i="4"/>
  <c r="N56" i="4"/>
  <c r="R7" i="4"/>
  <c r="O44" i="4"/>
  <c r="P43" i="4"/>
  <c r="Q49" i="4"/>
  <c r="M6" i="4"/>
  <c r="O3" i="4"/>
  <c r="Q52" i="4"/>
  <c r="N20" i="4"/>
  <c r="O5" i="4"/>
  <c r="M4" i="4"/>
  <c r="P50" i="4"/>
  <c r="M7" i="4"/>
  <c r="M14" i="4"/>
  <c r="P32" i="4"/>
  <c r="M24" i="4"/>
  <c r="O21" i="4"/>
  <c r="O56" i="4"/>
  <c r="N7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<sst xmlns="http://schemas.openxmlformats.org/spreadsheetml/2006/main" count="2079" uniqueCount="219">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</sst>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  <font>
      <sz val="10"/>
      <color theme="9" tint="-0.499984740745262"/>
      <name val="맑은 고딕"/>
      <family val="3"/>
      <charset val="129"/>
      <scheme val="minor"/>
    </font>
    <font>
      <sz val="10"/>
      <color rgb="FFFF66CC"/>
      <name val="맑은 고딕"/>
      <family val="3"/>
      <charset val="129"/>
      <scheme val="minor"/>
    </font>
    <font>
      <sz val="10"/>
      <color theme="5" tint="-0.249977111117893"/>
      <name val="맑은 고딕"/>
      <family val="3"/>
      <charset val="129"/>
      <scheme val="minor"/>
    </font>
    <font>
      <sz val="10"/>
      <color theme="4" tint="-0.249977111117893"/>
      <name val="맑은 고딕"/>
      <family val="3"/>
      <charset val="129"/>
      <scheme val="minor"/>
    </font>
    <font>
      <sz val="10"/>
      <color rgb="FFFFC000"/>
      <name val="맑은 고딕"/>
      <family val="3"/>
      <charset val="129"/>
      <scheme val="minor"/>
    </font>
    <font>
      <sz val="10"/>
      <color theme="3" tint="0.39997558519241921"/>
      <name val="맑은 고딕"/>
      <family val="3"/>
      <charset val="129"/>
      <scheme val="minor"/>
    </font>
    <font>
      <sz val="10"/>
      <color theme="9" tint="-0.249977111117893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E3DAFE"/>
        <bgColor indexed="64"/>
      </patternFill>
    </fill>
    <fill>
      <patternFill patternType="solid">
        <fgColor rgb="FFF8FF9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/>
    </xf>
    <xf numFmtId="0" fontId="13" fillId="0" borderId="1" xfId="1" applyFont="1" applyFill="1" applyBorder="1">
      <alignment vertical="center"/>
    </xf>
    <xf numFmtId="176" fontId="12" fillId="0" borderId="1" xfId="0" applyNumberFormat="1" applyFont="1" applyBorder="1">
      <alignment vertical="center"/>
    </xf>
    <xf numFmtId="0" fontId="14" fillId="0" borderId="1" xfId="1" applyFont="1" applyFill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9" fontId="12" fillId="5" borderId="1" xfId="0" applyNumberFormat="1" applyFont="1" applyFill="1" applyBorder="1" applyAlignment="1">
      <alignment horizontal="center" vertical="center"/>
    </xf>
    <xf numFmtId="9" fontId="12" fillId="6" borderId="1" xfId="0" applyNumberFormat="1" applyFont="1" applyFill="1" applyBorder="1" applyAlignment="1">
      <alignment horizontal="center" vertical="center"/>
    </xf>
    <xf numFmtId="9" fontId="12" fillId="7" borderId="1" xfId="0" applyNumberFormat="1" applyFont="1" applyFill="1" applyBorder="1" applyAlignment="1">
      <alignment horizontal="center" vertical="center"/>
    </xf>
    <xf numFmtId="9" fontId="12" fillId="8" borderId="1" xfId="0" applyNumberFormat="1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/>
    </xf>
    <xf numFmtId="176" fontId="19" fillId="0" borderId="1" xfId="0" applyNumberFormat="1" applyFont="1" applyBorder="1" applyAlignment="1">
      <alignment horizontal="center" vertical="center"/>
    </xf>
    <xf numFmtId="176" fontId="20" fillId="0" borderId="1" xfId="0" applyNumberFormat="1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6" fontId="21" fillId="0" borderId="1" xfId="0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0" borderId="1" xfId="1" applyFill="1" applyBorder="1">
      <alignment vertical="center"/>
    </xf>
    <xf numFmtId="0" fontId="22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맑은 고딕"/>
        <family val="3"/>
        <charset val="129"/>
        <scheme val="minor"/>
      </font>
    </dxf>
    <dxf>
      <fill>
        <patternFill patternType="solid">
          <fgColor rgb="FFFCE4D6"/>
          <bgColor rgb="FF000000"/>
        </patternFill>
      </fill>
    </dxf>
  </dxfs>
  <tableStyles count="0" defaultTableStyle="TableStyleMedium2" defaultPivotStyle="PivotStyleLight16"/>
  <colors>
    <mruColors>
      <color rgb="FFF8FF9F"/>
      <color rgb="FFE3DAFE"/>
      <color rgb="FFFFE1FF"/>
      <color rgb="FFFFCCFF"/>
      <color rgb="FFFF66CC"/>
      <color rgb="FF006600"/>
      <color rgb="FF008000"/>
      <color rgb="FF33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6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7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8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9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0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hidden="1" customWidth="1"/>
    <col min="20" max="21" width="3.69921875" style="33" hidden="1" customWidth="1"/>
    <col min="22" max="22" width="9.8984375" style="33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24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8D0FA-2477-4284-ABBC-21F732253331}">
  <dimension ref="A1:AJ36"/>
  <sheetViews>
    <sheetView tabSelected="1"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hidden="1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0" width="3.69921875" style="33" customWidth="1"/>
    <col min="21" max="21" width="3.69921875" style="33" hidden="1" customWidth="1"/>
    <col min="22" max="22" width="9.8984375" style="33" hidden="1" customWidth="1"/>
    <col min="23" max="23" width="4.3984375" style="33" hidden="1" customWidth="1"/>
    <col min="24" max="24" width="4.296875" style="33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63" t="s">
        <v>140</v>
      </c>
      <c r="B1" s="64" t="s">
        <v>182</v>
      </c>
      <c r="C1" s="63" t="s">
        <v>0</v>
      </c>
      <c r="D1" s="64" t="s">
        <v>179</v>
      </c>
      <c r="E1" s="63" t="s">
        <v>1</v>
      </c>
      <c r="F1" s="64" t="s">
        <v>180</v>
      </c>
      <c r="G1" s="63" t="s">
        <v>159</v>
      </c>
      <c r="H1" s="63" t="s">
        <v>142</v>
      </c>
      <c r="I1" s="63" t="s">
        <v>160</v>
      </c>
      <c r="J1" s="64" t="s">
        <v>147</v>
      </c>
      <c r="K1" s="64" t="s">
        <v>183</v>
      </c>
      <c r="L1" s="64" t="s">
        <v>153</v>
      </c>
      <c r="M1" s="64" t="s">
        <v>154</v>
      </c>
      <c r="N1" s="64" t="s">
        <v>155</v>
      </c>
      <c r="O1" s="63" t="s">
        <v>2</v>
      </c>
      <c r="P1" s="63" t="s">
        <v>97</v>
      </c>
      <c r="Q1" s="64" t="s">
        <v>181</v>
      </c>
      <c r="R1" s="63" t="s">
        <v>3</v>
      </c>
      <c r="S1" s="63" t="s">
        <v>148</v>
      </c>
      <c r="T1" s="63" t="s">
        <v>149</v>
      </c>
      <c r="U1" s="63" t="s">
        <v>150</v>
      </c>
      <c r="V1" s="63" t="s">
        <v>151</v>
      </c>
      <c r="W1" s="64" t="s">
        <v>152</v>
      </c>
      <c r="X1" s="64" t="s">
        <v>156</v>
      </c>
      <c r="Y1" s="64" t="s">
        <v>157</v>
      </c>
      <c r="Z1" s="64" t="s">
        <v>158</v>
      </c>
      <c r="AA1" s="64" t="s">
        <v>3</v>
      </c>
      <c r="AB1" s="63" t="s">
        <v>4</v>
      </c>
      <c r="AC1" s="63" t="s">
        <v>172</v>
      </c>
      <c r="AD1" s="64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63" t="str">
        <f>LEFT(O2,FIND("@", O2)-1) &amp; "-" &amp; RIGHT(P2, 4)</f>
        <v>kjwoon79-4628</v>
      </c>
      <c r="B2" s="63" t="str">
        <f>REPLACE(A2,2,LEN(A2)-6,REPT("*",LEN(A2)-6))</f>
        <v>k*******-4628</v>
      </c>
      <c r="C2" s="65" t="s">
        <v>13</v>
      </c>
      <c r="D2" s="64" t="str">
        <f>REPLACE(C2, 2, 2, "**")</f>
        <v>김**</v>
      </c>
      <c r="E2" s="63" t="s">
        <v>73</v>
      </c>
      <c r="F2" s="63" t="str">
        <f>E2&amp;REPT("*",6)</f>
        <v>790809-1******</v>
      </c>
      <c r="G2" s="63" t="str">
        <f>CHOOSE(VALUE(RIGHT(E2, 1)), "남", "여", "남", "여")</f>
        <v>남</v>
      </c>
      <c r="H2" s="66">
        <f>DATE(IF(VALUE(RIGHT(E2, 1))&gt;=3, LEFT(E2, 2)+100, LEFT(E2, 2)), MID(E2, 3, 2), MID(E2, 5, 2))</f>
        <v>29076</v>
      </c>
      <c r="I2" s="79" t="str">
        <f>CHOOSE(WEEKDAY(H2, 1), "일", "월", "화", "수", "목", "금", "토", "일")</f>
        <v>목</v>
      </c>
      <c r="J2" s="63">
        <f>WEEKDAY(H2,1)</f>
        <v>5</v>
      </c>
      <c r="K2" s="70">
        <f t="shared" ref="K2:K36" ca="1" si="0">DATEDIF(H2, TODAY(), "Y")</f>
        <v>45</v>
      </c>
      <c r="L2" s="63">
        <f t="shared" ref="L2:L36" ca="1" si="1">DATEDIF(H2, TODAY(), "M")</f>
        <v>548</v>
      </c>
      <c r="M2" s="63">
        <f t="shared" ref="M2:M36" ca="1" si="2">DATEDIF(H2, TODAY(), "D")</f>
        <v>16709</v>
      </c>
      <c r="N2" s="63" t="str">
        <f t="shared" ref="N2:N36" ca="1" si="3">DATEDIF(H2, TODAY(), "Y") &amp; "년 " &amp; DATEDIF(H2, TODAY(), "YM") &amp; "개월 " &amp; DATEDIF(H2, TODAY(), "MD") &amp; "일"</f>
        <v>45년 8개월 29일</v>
      </c>
      <c r="O2" s="67" t="s">
        <v>40</v>
      </c>
      <c r="P2" s="63" t="s">
        <v>98</v>
      </c>
      <c r="Q2" s="63" t="str">
        <f>REPLACE(P2,FIND("-",P2)+1,FIND("-",P2,FIND("-",P2)+1)-FIND("-",P2)-1,REPT("*",FIND("-",P2,FIND("-",P2)+1)-FIND("-",P2)-1))</f>
        <v>010-****-4628</v>
      </c>
      <c r="R2" s="66">
        <v>37424</v>
      </c>
      <c r="S2" s="63">
        <f>YEAR(R2)</f>
        <v>2002</v>
      </c>
      <c r="T2" s="63">
        <f>MONTH(R2)</f>
        <v>6</v>
      </c>
      <c r="U2" s="63">
        <f>DAY(R2)</f>
        <v>17</v>
      </c>
      <c r="V2" s="66">
        <f>DATE(S2,T2,U2)</f>
        <v>37424</v>
      </c>
      <c r="W2" s="63" t="str">
        <f>CHOOSE(WEEKDAY(V2),"일","월","화","수","목","금","토")</f>
        <v>월</v>
      </c>
      <c r="X2" s="63">
        <f t="shared" ref="X2:X36" ca="1" si="4">DATEDIF(R2, TODAY(), "Y")</f>
        <v>22</v>
      </c>
      <c r="Y2" s="63">
        <f t="shared" ref="Y2:Y36" ca="1" si="5">DATEDIF(R2, TODAY(), "M")</f>
        <v>274</v>
      </c>
      <c r="Z2" s="63">
        <f t="shared" ref="Z2:Z36" ca="1" si="6">DATEDIF(R2, TODAY(), "D")</f>
        <v>8361</v>
      </c>
      <c r="AA2" s="63" t="str">
        <f t="shared" ref="AA2:AA36" ca="1" si="7">DATEDIF(R2, TODAY(), "Y") &amp; "년 " &amp; DATEDIF(R2, TODAY(), "YM") &amp; "개월 " &amp; DATEDIF(R2, TODAY(), "MD") &amp; "일"</f>
        <v>22년 10개월 21일</v>
      </c>
      <c r="AB2" s="68">
        <v>123650</v>
      </c>
      <c r="AC2" s="86" t="str">
        <f>INDEX(참조표!$C$1:$F$3, 3, MATCH(AB2, 참조표!$C$1:$F$1,1))</f>
        <v>GOLD</v>
      </c>
      <c r="AD2" s="75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63" t="str">
        <f t="shared" ref="A3:A36" si="8">LEFT(O3,FIND("@", O3)-1) &amp; "-" &amp; RIGHT(P3, 4)</f>
        <v>rkatjddnr-7535</v>
      </c>
      <c r="B3" s="63" t="str">
        <f t="shared" ref="B3:B36" si="9">REPLACE(A3,2,LEN(A3)-6,REPT("*",LEN(A3)-6))</f>
        <v>r********-7535</v>
      </c>
      <c r="C3" s="65" t="s">
        <v>14</v>
      </c>
      <c r="D3" s="64" t="str">
        <f t="shared" ref="D3:D36" si="10">REPLACE(C3, 2, 2, "**")</f>
        <v>감**</v>
      </c>
      <c r="E3" s="63" t="s">
        <v>143</v>
      </c>
      <c r="F3" s="63" t="str">
        <f t="shared" ref="F3:F36" si="11">E3&amp;REPT("*",6)</f>
        <v>051109-3******</v>
      </c>
      <c r="G3" s="63" t="str">
        <f t="shared" ref="G3:G36" si="12">CHOOSE(VALUE(RIGHT(E3, 1)), "남", "여", "남", "여")</f>
        <v>남</v>
      </c>
      <c r="H3" s="66">
        <f t="shared" ref="H3:H36" si="13">DATE(IF(VALUE(RIGHT(E3, 1))&gt;=3, LEFT(E3, 2)+100, LEFT(E3, 2)), MID(E3, 3, 2), MID(E3, 5, 2))</f>
        <v>38665</v>
      </c>
      <c r="I3" s="81" t="str">
        <f t="shared" ref="I3:I36" si="14">CHOOSE(WEEKDAY(H3, 1), "일", "월", "화", "수", "목", "금", "토", "일")</f>
        <v>수</v>
      </c>
      <c r="J3" s="63">
        <f t="shared" ref="J3:J36" si="15">WEEKDAY(H3,1)</f>
        <v>4</v>
      </c>
      <c r="K3" s="72">
        <f t="shared" ca="1" si="0"/>
        <v>19</v>
      </c>
      <c r="L3" s="63">
        <f t="shared" ca="1" si="1"/>
        <v>233</v>
      </c>
      <c r="M3" s="63">
        <f t="shared" ca="1" si="2"/>
        <v>7120</v>
      </c>
      <c r="N3" s="63" t="str">
        <f t="shared" ca="1" si="3"/>
        <v>19년 5개월 29일</v>
      </c>
      <c r="O3" s="69" t="s">
        <v>41</v>
      </c>
      <c r="P3" s="63" t="s">
        <v>99</v>
      </c>
      <c r="Q3" s="63" t="str">
        <f t="shared" ref="Q3:Q36" si="16">REPLACE(P3,FIND("-",P3)+1,FIND("-",P3,FIND("-",P3)+1)-FIND("-",P3)-1,REPT("*",FIND("-",P3,FIND("-",P3)+1)-FIND("-",P3)-1))</f>
        <v>010-****-7535</v>
      </c>
      <c r="R3" s="66">
        <v>43519</v>
      </c>
      <c r="S3" s="63">
        <f t="shared" ref="S3:S36" si="17">YEAR(R3)</f>
        <v>2019</v>
      </c>
      <c r="T3" s="63">
        <f t="shared" ref="T3:T36" si="18">MONTH(R3)</f>
        <v>2</v>
      </c>
      <c r="U3" s="63">
        <f t="shared" ref="U3:U36" si="19">DAY(R3)</f>
        <v>23</v>
      </c>
      <c r="V3" s="66">
        <f t="shared" ref="V3:V36" si="20">DATE(S3,T3,U3)</f>
        <v>43519</v>
      </c>
      <c r="W3" s="63" t="str">
        <f t="shared" ref="W3:W36" si="21">CHOOSE(WEEKDAY(V3),"일","월","화","수","목","금","토")</f>
        <v>토</v>
      </c>
      <c r="X3" s="63">
        <f t="shared" ca="1" si="4"/>
        <v>6</v>
      </c>
      <c r="Y3" s="63">
        <f t="shared" ca="1" si="5"/>
        <v>74</v>
      </c>
      <c r="Z3" s="63">
        <f t="shared" ca="1" si="6"/>
        <v>2266</v>
      </c>
      <c r="AA3" s="63" t="str">
        <f t="shared" ca="1" si="7"/>
        <v>6년 2개월 15일</v>
      </c>
      <c r="AB3" s="68">
        <v>2500</v>
      </c>
      <c r="AC3" s="88" t="str">
        <f>INDEX(참조표!$C$1:$F$3, 3, MATCH(AB3, 참조표!$C$1:$F$1,1))</f>
        <v>BRONZE</v>
      </c>
      <c r="AD3" s="76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63" t="str">
        <f t="shared" si="8"/>
        <v>jjyylove-1793</v>
      </c>
      <c r="B4" s="63" t="str">
        <f t="shared" si="9"/>
        <v>j*******-1793</v>
      </c>
      <c r="C4" s="65" t="s">
        <v>15</v>
      </c>
      <c r="D4" s="64" t="str">
        <f t="shared" si="10"/>
        <v>김**</v>
      </c>
      <c r="E4" s="63" t="s">
        <v>74</v>
      </c>
      <c r="F4" s="63" t="str">
        <f t="shared" si="11"/>
        <v>820327-2******</v>
      </c>
      <c r="G4" s="63" t="str">
        <f t="shared" si="12"/>
        <v>여</v>
      </c>
      <c r="H4" s="66">
        <f t="shared" si="13"/>
        <v>30037</v>
      </c>
      <c r="I4" s="83" t="str">
        <f t="shared" si="14"/>
        <v>토</v>
      </c>
      <c r="J4" s="63">
        <f t="shared" si="15"/>
        <v>7</v>
      </c>
      <c r="K4" s="70">
        <f t="shared" ca="1" si="0"/>
        <v>43</v>
      </c>
      <c r="L4" s="63">
        <f t="shared" ca="1" si="1"/>
        <v>517</v>
      </c>
      <c r="M4" s="63">
        <f t="shared" ca="1" si="2"/>
        <v>15748</v>
      </c>
      <c r="N4" s="63" t="str">
        <f t="shared" ca="1" si="3"/>
        <v>43년 1개월 11일</v>
      </c>
      <c r="O4" s="69" t="s">
        <v>42</v>
      </c>
      <c r="P4" s="63" t="s">
        <v>100</v>
      </c>
      <c r="Q4" s="63" t="str">
        <f t="shared" si="16"/>
        <v>010-****-1793</v>
      </c>
      <c r="R4" s="66">
        <v>40311</v>
      </c>
      <c r="S4" s="63">
        <f t="shared" si="17"/>
        <v>2010</v>
      </c>
      <c r="T4" s="63">
        <f t="shared" si="18"/>
        <v>5</v>
      </c>
      <c r="U4" s="63">
        <f t="shared" si="19"/>
        <v>13</v>
      </c>
      <c r="V4" s="66">
        <f t="shared" si="20"/>
        <v>40311</v>
      </c>
      <c r="W4" s="63" t="str">
        <f t="shared" si="21"/>
        <v>목</v>
      </c>
      <c r="X4" s="63">
        <f t="shared" ca="1" si="4"/>
        <v>14</v>
      </c>
      <c r="Y4" s="63">
        <f t="shared" ca="1" si="5"/>
        <v>179</v>
      </c>
      <c r="Z4" s="63">
        <f t="shared" ca="1" si="6"/>
        <v>5474</v>
      </c>
      <c r="AA4" s="63" t="str">
        <f t="shared" ca="1" si="7"/>
        <v>14년 11개월 25일</v>
      </c>
      <c r="AB4" s="68">
        <v>6500</v>
      </c>
      <c r="AC4" s="88" t="str">
        <f>INDEX(참조표!$C$1:$F$3, 3, MATCH(AB4, 참조표!$C$1:$F$1,1))</f>
        <v>BRONZE</v>
      </c>
      <c r="AD4" s="76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63" t="str">
        <f t="shared" si="8"/>
        <v>kjw8855-7896</v>
      </c>
      <c r="B5" s="63" t="str">
        <f t="shared" si="9"/>
        <v>k******-7896</v>
      </c>
      <c r="C5" s="65" t="s">
        <v>16</v>
      </c>
      <c r="D5" s="64" t="str">
        <f t="shared" si="10"/>
        <v>김**</v>
      </c>
      <c r="E5" s="63" t="s">
        <v>75</v>
      </c>
      <c r="F5" s="63" t="str">
        <f t="shared" si="11"/>
        <v>880305-1******</v>
      </c>
      <c r="G5" s="63" t="str">
        <f t="shared" si="12"/>
        <v>남</v>
      </c>
      <c r="H5" s="66">
        <f t="shared" si="13"/>
        <v>32207</v>
      </c>
      <c r="I5" s="83" t="str">
        <f t="shared" si="14"/>
        <v>토</v>
      </c>
      <c r="J5" s="63">
        <f t="shared" si="15"/>
        <v>7</v>
      </c>
      <c r="K5" s="73">
        <f t="shared" ca="1" si="0"/>
        <v>37</v>
      </c>
      <c r="L5" s="63">
        <f t="shared" ca="1" si="1"/>
        <v>446</v>
      </c>
      <c r="M5" s="63">
        <f t="shared" ca="1" si="2"/>
        <v>13578</v>
      </c>
      <c r="N5" s="63" t="str">
        <f t="shared" ca="1" si="3"/>
        <v>37년 2개월 3일</v>
      </c>
      <c r="O5" s="69" t="s">
        <v>43</v>
      </c>
      <c r="P5" s="63" t="s">
        <v>101</v>
      </c>
      <c r="Q5" s="63" t="str">
        <f t="shared" si="16"/>
        <v>010-****-7896</v>
      </c>
      <c r="R5" s="66">
        <v>40005</v>
      </c>
      <c r="S5" s="63">
        <f t="shared" si="17"/>
        <v>2009</v>
      </c>
      <c r="T5" s="63">
        <f t="shared" si="18"/>
        <v>7</v>
      </c>
      <c r="U5" s="63">
        <f t="shared" si="19"/>
        <v>11</v>
      </c>
      <c r="V5" s="66">
        <f t="shared" si="20"/>
        <v>40005</v>
      </c>
      <c r="W5" s="63" t="str">
        <f t="shared" si="21"/>
        <v>토</v>
      </c>
      <c r="X5" s="63">
        <f t="shared" ca="1" si="4"/>
        <v>15</v>
      </c>
      <c r="Y5" s="63">
        <f t="shared" ca="1" si="5"/>
        <v>189</v>
      </c>
      <c r="Z5" s="63">
        <f t="shared" ca="1" si="6"/>
        <v>5780</v>
      </c>
      <c r="AA5" s="63" t="str">
        <f t="shared" ca="1" si="7"/>
        <v>15년 9개월 27일</v>
      </c>
      <c r="AB5" s="68">
        <v>143000</v>
      </c>
      <c r="AC5" s="86" t="str">
        <f>INDEX(참조표!$C$1:$F$3, 3, MATCH(AB5, 참조표!$C$1:$F$1,1))</f>
        <v>GOLD</v>
      </c>
      <c r="AD5" s="75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63" t="str">
        <f t="shared" si="8"/>
        <v>ppororo2157-7412</v>
      </c>
      <c r="B6" s="63" t="str">
        <f t="shared" si="9"/>
        <v>p**********-7412</v>
      </c>
      <c r="C6" s="65" t="s">
        <v>17</v>
      </c>
      <c r="D6" s="64" t="str">
        <f t="shared" si="10"/>
        <v>문**</v>
      </c>
      <c r="E6" s="63" t="s">
        <v>76</v>
      </c>
      <c r="F6" s="63" t="str">
        <f t="shared" si="11"/>
        <v>750102-2******</v>
      </c>
      <c r="G6" s="63" t="str">
        <f t="shared" si="12"/>
        <v>여</v>
      </c>
      <c r="H6" s="66">
        <f t="shared" si="13"/>
        <v>27396</v>
      </c>
      <c r="I6" s="79" t="str">
        <f t="shared" si="14"/>
        <v>목</v>
      </c>
      <c r="J6" s="63">
        <f t="shared" si="15"/>
        <v>5</v>
      </c>
      <c r="K6" s="70">
        <f t="shared" ca="1" si="0"/>
        <v>50</v>
      </c>
      <c r="L6" s="63">
        <f t="shared" ca="1" si="1"/>
        <v>604</v>
      </c>
      <c r="M6" s="63">
        <f t="shared" ca="1" si="2"/>
        <v>18389</v>
      </c>
      <c r="N6" s="63" t="str">
        <f t="shared" ca="1" si="3"/>
        <v>50년 4개월 6일</v>
      </c>
      <c r="O6" s="69" t="s">
        <v>44</v>
      </c>
      <c r="P6" s="63" t="s">
        <v>102</v>
      </c>
      <c r="Q6" s="63" t="str">
        <f t="shared" si="16"/>
        <v>010-****-7412</v>
      </c>
      <c r="R6" s="66">
        <v>40605</v>
      </c>
      <c r="S6" s="63">
        <f t="shared" si="17"/>
        <v>2011</v>
      </c>
      <c r="T6" s="63">
        <f t="shared" si="18"/>
        <v>3</v>
      </c>
      <c r="U6" s="63">
        <f t="shared" si="19"/>
        <v>3</v>
      </c>
      <c r="V6" s="66">
        <f t="shared" si="20"/>
        <v>40605</v>
      </c>
      <c r="W6" s="63" t="str">
        <f t="shared" si="21"/>
        <v>목</v>
      </c>
      <c r="X6" s="63">
        <f t="shared" ca="1" si="4"/>
        <v>14</v>
      </c>
      <c r="Y6" s="63">
        <f t="shared" ca="1" si="5"/>
        <v>170</v>
      </c>
      <c r="Z6" s="63">
        <f t="shared" ca="1" si="6"/>
        <v>5180</v>
      </c>
      <c r="AA6" s="63" t="str">
        <f t="shared" ca="1" si="7"/>
        <v>14년 2개월 5일</v>
      </c>
      <c r="AB6" s="68">
        <v>186300</v>
      </c>
      <c r="AC6" s="86" t="str">
        <f>INDEX(참조표!$C$1:$F$3, 3, MATCH(AB6, 참조표!$C$1:$F$1,1))</f>
        <v>GOLD</v>
      </c>
      <c r="AD6" s="75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63" t="str">
        <f t="shared" si="8"/>
        <v>hhphhp-4123</v>
      </c>
      <c r="B7" s="63" t="str">
        <f t="shared" si="9"/>
        <v>h*****-4123</v>
      </c>
      <c r="C7" s="65" t="s">
        <v>18</v>
      </c>
      <c r="D7" s="64" t="str">
        <f t="shared" si="10"/>
        <v>박**</v>
      </c>
      <c r="E7" s="63" t="s">
        <v>77</v>
      </c>
      <c r="F7" s="63" t="str">
        <f t="shared" si="11"/>
        <v>900615-1******</v>
      </c>
      <c r="G7" s="63" t="str">
        <f t="shared" si="12"/>
        <v>남</v>
      </c>
      <c r="H7" s="66">
        <f t="shared" si="13"/>
        <v>33039</v>
      </c>
      <c r="I7" s="82" t="str">
        <f t="shared" si="14"/>
        <v>금</v>
      </c>
      <c r="J7" s="63">
        <f t="shared" si="15"/>
        <v>6</v>
      </c>
      <c r="K7" s="73">
        <f t="shared" ca="1" si="0"/>
        <v>34</v>
      </c>
      <c r="L7" s="63">
        <f t="shared" ca="1" si="1"/>
        <v>418</v>
      </c>
      <c r="M7" s="63">
        <f t="shared" ca="1" si="2"/>
        <v>12746</v>
      </c>
      <c r="N7" s="63" t="str">
        <f t="shared" ca="1" si="3"/>
        <v>34년 10개월 23일</v>
      </c>
      <c r="O7" s="69" t="s">
        <v>45</v>
      </c>
      <c r="P7" s="63" t="s">
        <v>103</v>
      </c>
      <c r="Q7" s="63" t="str">
        <f t="shared" si="16"/>
        <v>010-****-4123</v>
      </c>
      <c r="R7" s="66">
        <v>43475</v>
      </c>
      <c r="S7" s="63">
        <f t="shared" si="17"/>
        <v>2019</v>
      </c>
      <c r="T7" s="63">
        <f t="shared" si="18"/>
        <v>1</v>
      </c>
      <c r="U7" s="63">
        <f t="shared" si="19"/>
        <v>10</v>
      </c>
      <c r="V7" s="66">
        <f t="shared" si="20"/>
        <v>43475</v>
      </c>
      <c r="W7" s="63" t="str">
        <f t="shared" si="21"/>
        <v>목</v>
      </c>
      <c r="X7" s="63">
        <f t="shared" ca="1" si="4"/>
        <v>6</v>
      </c>
      <c r="Y7" s="63">
        <f t="shared" ca="1" si="5"/>
        <v>75</v>
      </c>
      <c r="Z7" s="63">
        <f t="shared" ca="1" si="6"/>
        <v>2310</v>
      </c>
      <c r="AA7" s="63" t="str">
        <f t="shared" ca="1" si="7"/>
        <v>6년 3개월 28일</v>
      </c>
      <c r="AB7" s="68">
        <v>400</v>
      </c>
      <c r="AC7" s="88" t="str">
        <f>INDEX(참조표!$C$1:$F$3, 3, MATCH(AB7, 참조표!$C$1:$F$1,1))</f>
        <v>BRONZE</v>
      </c>
      <c r="AD7" s="76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63" t="str">
        <f t="shared" si="8"/>
        <v>luvsi123-5213</v>
      </c>
      <c r="B8" s="63" t="str">
        <f t="shared" si="9"/>
        <v>l*******-5213</v>
      </c>
      <c r="C8" s="65" t="s">
        <v>19</v>
      </c>
      <c r="D8" s="64" t="str">
        <f t="shared" si="10"/>
        <v>손**</v>
      </c>
      <c r="E8" s="63" t="s">
        <v>78</v>
      </c>
      <c r="F8" s="63" t="str">
        <f t="shared" si="11"/>
        <v>860319-2******</v>
      </c>
      <c r="G8" s="63" t="str">
        <f t="shared" si="12"/>
        <v>여</v>
      </c>
      <c r="H8" s="66">
        <f t="shared" si="13"/>
        <v>31490</v>
      </c>
      <c r="I8" s="81" t="str">
        <f t="shared" si="14"/>
        <v>수</v>
      </c>
      <c r="J8" s="63">
        <f t="shared" si="15"/>
        <v>4</v>
      </c>
      <c r="K8" s="73">
        <f t="shared" ca="1" si="0"/>
        <v>39</v>
      </c>
      <c r="L8" s="63">
        <f t="shared" ca="1" si="1"/>
        <v>469</v>
      </c>
      <c r="M8" s="63">
        <f t="shared" ca="1" si="2"/>
        <v>14295</v>
      </c>
      <c r="N8" s="63" t="str">
        <f t="shared" ca="1" si="3"/>
        <v>39년 1개월 19일</v>
      </c>
      <c r="O8" s="69" t="s">
        <v>46</v>
      </c>
      <c r="P8" s="63" t="s">
        <v>104</v>
      </c>
      <c r="Q8" s="63" t="str">
        <f t="shared" si="16"/>
        <v>010-****-5213</v>
      </c>
      <c r="R8" s="66">
        <v>39273</v>
      </c>
      <c r="S8" s="63">
        <f t="shared" si="17"/>
        <v>2007</v>
      </c>
      <c r="T8" s="63">
        <f t="shared" si="18"/>
        <v>7</v>
      </c>
      <c r="U8" s="63">
        <f t="shared" si="19"/>
        <v>10</v>
      </c>
      <c r="V8" s="66">
        <f t="shared" si="20"/>
        <v>39273</v>
      </c>
      <c r="W8" s="63" t="str">
        <f t="shared" si="21"/>
        <v>화</v>
      </c>
      <c r="X8" s="63">
        <f t="shared" ca="1" si="4"/>
        <v>17</v>
      </c>
      <c r="Y8" s="63">
        <f t="shared" ca="1" si="5"/>
        <v>213</v>
      </c>
      <c r="Z8" s="63">
        <f t="shared" ca="1" si="6"/>
        <v>6512</v>
      </c>
      <c r="AA8" s="63" t="str">
        <f t="shared" ca="1" si="7"/>
        <v>17년 9개월 28일</v>
      </c>
      <c r="AB8" s="68">
        <v>168000</v>
      </c>
      <c r="AC8" s="86" t="str">
        <f>INDEX(참조표!$C$1:$F$3, 3, MATCH(AB8, 참조표!$C$1:$F$1,1))</f>
        <v>GOLD</v>
      </c>
      <c r="AD8" s="75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63" t="str">
        <f t="shared" si="8"/>
        <v>angelyu-9635</v>
      </c>
      <c r="B9" s="63" t="str">
        <f t="shared" si="9"/>
        <v>a******-9635</v>
      </c>
      <c r="C9" s="65" t="s">
        <v>20</v>
      </c>
      <c r="D9" s="64" t="str">
        <f t="shared" si="10"/>
        <v>이**</v>
      </c>
      <c r="E9" s="63" t="s">
        <v>133</v>
      </c>
      <c r="F9" s="63" t="str">
        <f t="shared" si="11"/>
        <v>940914-2******</v>
      </c>
      <c r="G9" s="63" t="str">
        <f t="shared" si="12"/>
        <v>여</v>
      </c>
      <c r="H9" s="66">
        <f t="shared" si="13"/>
        <v>34591</v>
      </c>
      <c r="I9" s="81" t="str">
        <f t="shared" si="14"/>
        <v>수</v>
      </c>
      <c r="J9" s="63">
        <f t="shared" si="15"/>
        <v>4</v>
      </c>
      <c r="K9" s="73">
        <f t="shared" ca="1" si="0"/>
        <v>30</v>
      </c>
      <c r="L9" s="63">
        <f t="shared" ca="1" si="1"/>
        <v>367</v>
      </c>
      <c r="M9" s="63">
        <f t="shared" ca="1" si="2"/>
        <v>11194</v>
      </c>
      <c r="N9" s="63" t="str">
        <f t="shared" ca="1" si="3"/>
        <v>30년 7개월 24일</v>
      </c>
      <c r="O9" s="69" t="s">
        <v>47</v>
      </c>
      <c r="P9" s="63" t="s">
        <v>105</v>
      </c>
      <c r="Q9" s="63" t="str">
        <f t="shared" si="16"/>
        <v>010-****-9635</v>
      </c>
      <c r="R9" s="66">
        <v>42383</v>
      </c>
      <c r="S9" s="63">
        <f t="shared" si="17"/>
        <v>2016</v>
      </c>
      <c r="T9" s="63">
        <f t="shared" si="18"/>
        <v>1</v>
      </c>
      <c r="U9" s="63">
        <f t="shared" si="19"/>
        <v>14</v>
      </c>
      <c r="V9" s="66">
        <f t="shared" si="20"/>
        <v>42383</v>
      </c>
      <c r="W9" s="63" t="str">
        <f t="shared" si="21"/>
        <v>목</v>
      </c>
      <c r="X9" s="63">
        <f t="shared" ca="1" si="4"/>
        <v>9</v>
      </c>
      <c r="Y9" s="63">
        <f t="shared" ca="1" si="5"/>
        <v>111</v>
      </c>
      <c r="Z9" s="63">
        <f t="shared" ca="1" si="6"/>
        <v>3402</v>
      </c>
      <c r="AA9" s="63" t="str">
        <f t="shared" ca="1" si="7"/>
        <v>9년 3개월 24일</v>
      </c>
      <c r="AB9" s="68">
        <v>27010</v>
      </c>
      <c r="AC9" s="87" t="str">
        <f>INDEX(참조표!$C$1:$F$3, 3, MATCH(AB9, 참조표!$C$1:$F$1,1))</f>
        <v>SILVER</v>
      </c>
      <c r="AD9" s="76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63" t="str">
        <f t="shared" si="8"/>
        <v>teakjjingg-4613</v>
      </c>
      <c r="B10" s="63" t="str">
        <f t="shared" si="9"/>
        <v>t*********-4613</v>
      </c>
      <c r="C10" s="65" t="s">
        <v>21</v>
      </c>
      <c r="D10" s="64" t="str">
        <f t="shared" si="10"/>
        <v>이**</v>
      </c>
      <c r="E10" s="63" t="s">
        <v>79</v>
      </c>
      <c r="F10" s="63" t="str">
        <f t="shared" si="11"/>
        <v>800729-1******</v>
      </c>
      <c r="G10" s="63" t="str">
        <f t="shared" si="12"/>
        <v>남</v>
      </c>
      <c r="H10" s="66">
        <f t="shared" si="13"/>
        <v>29431</v>
      </c>
      <c r="I10" s="80" t="str">
        <f t="shared" si="14"/>
        <v>화</v>
      </c>
      <c r="J10" s="63">
        <f t="shared" si="15"/>
        <v>3</v>
      </c>
      <c r="K10" s="70">
        <f t="shared" ca="1" si="0"/>
        <v>44</v>
      </c>
      <c r="L10" s="63">
        <f t="shared" ca="1" si="1"/>
        <v>537</v>
      </c>
      <c r="M10" s="63">
        <f t="shared" ca="1" si="2"/>
        <v>16354</v>
      </c>
      <c r="N10" s="63" t="str">
        <f t="shared" ca="1" si="3"/>
        <v>44년 9개월 9일</v>
      </c>
      <c r="O10" s="69" t="s">
        <v>48</v>
      </c>
      <c r="P10" s="63" t="s">
        <v>106</v>
      </c>
      <c r="Q10" s="63" t="str">
        <f t="shared" si="16"/>
        <v>010-****-4613</v>
      </c>
      <c r="R10" s="66">
        <v>41245</v>
      </c>
      <c r="S10" s="63">
        <f t="shared" si="17"/>
        <v>2012</v>
      </c>
      <c r="T10" s="63">
        <f t="shared" si="18"/>
        <v>12</v>
      </c>
      <c r="U10" s="63">
        <f t="shared" si="19"/>
        <v>2</v>
      </c>
      <c r="V10" s="66">
        <f t="shared" si="20"/>
        <v>41245</v>
      </c>
      <c r="W10" s="63" t="str">
        <f t="shared" si="21"/>
        <v>일</v>
      </c>
      <c r="X10" s="63">
        <f t="shared" ca="1" si="4"/>
        <v>12</v>
      </c>
      <c r="Y10" s="63">
        <f t="shared" ca="1" si="5"/>
        <v>149</v>
      </c>
      <c r="Z10" s="63">
        <f t="shared" ca="1" si="6"/>
        <v>4540</v>
      </c>
      <c r="AA10" s="63" t="str">
        <f t="shared" ca="1" si="7"/>
        <v>12년 5개월 6일</v>
      </c>
      <c r="AB10" s="68">
        <v>199000</v>
      </c>
      <c r="AC10" s="86" t="str">
        <f>INDEX(참조표!$C$1:$F$3, 3, MATCH(AB10, 참조표!$C$1:$F$1,1))</f>
        <v>GOLD</v>
      </c>
      <c r="AD10" s="75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63" t="str">
        <f t="shared" si="8"/>
        <v>jangjangjw-3152</v>
      </c>
      <c r="B11" s="63" t="str">
        <f t="shared" si="9"/>
        <v>j*********-3152</v>
      </c>
      <c r="C11" s="65" t="s">
        <v>22</v>
      </c>
      <c r="D11" s="64" t="str">
        <f t="shared" si="10"/>
        <v>장**</v>
      </c>
      <c r="E11" s="63" t="s">
        <v>80</v>
      </c>
      <c r="F11" s="63" t="str">
        <f t="shared" si="11"/>
        <v>701212-1******</v>
      </c>
      <c r="G11" s="63" t="str">
        <f t="shared" si="12"/>
        <v>남</v>
      </c>
      <c r="H11" s="66">
        <f t="shared" si="13"/>
        <v>25914</v>
      </c>
      <c r="I11" s="83" t="str">
        <f t="shared" si="14"/>
        <v>토</v>
      </c>
      <c r="J11" s="63">
        <f t="shared" si="15"/>
        <v>7</v>
      </c>
      <c r="K11" s="74">
        <f t="shared" ca="1" si="0"/>
        <v>54</v>
      </c>
      <c r="L11" s="63">
        <f t="shared" ca="1" si="1"/>
        <v>652</v>
      </c>
      <c r="M11" s="63">
        <f t="shared" ca="1" si="2"/>
        <v>19871</v>
      </c>
      <c r="N11" s="63" t="str">
        <f t="shared" ca="1" si="3"/>
        <v>54년 4개월 26일</v>
      </c>
      <c r="O11" s="69" t="s">
        <v>49</v>
      </c>
      <c r="P11" s="63" t="s">
        <v>107</v>
      </c>
      <c r="Q11" s="63" t="str">
        <f t="shared" si="16"/>
        <v>010-****-3152</v>
      </c>
      <c r="R11" s="66">
        <v>41365</v>
      </c>
      <c r="S11" s="63">
        <f t="shared" si="17"/>
        <v>2013</v>
      </c>
      <c r="T11" s="63">
        <f t="shared" si="18"/>
        <v>4</v>
      </c>
      <c r="U11" s="63">
        <f t="shared" si="19"/>
        <v>1</v>
      </c>
      <c r="V11" s="66">
        <f t="shared" si="20"/>
        <v>41365</v>
      </c>
      <c r="W11" s="63" t="str">
        <f t="shared" si="21"/>
        <v>월</v>
      </c>
      <c r="X11" s="63">
        <f t="shared" ca="1" si="4"/>
        <v>12</v>
      </c>
      <c r="Y11" s="63">
        <f t="shared" ca="1" si="5"/>
        <v>145</v>
      </c>
      <c r="Z11" s="63">
        <f t="shared" ca="1" si="6"/>
        <v>4420</v>
      </c>
      <c r="AA11" s="63" t="str">
        <f t="shared" ca="1" si="7"/>
        <v>12년 1개월 7일</v>
      </c>
      <c r="AB11" s="68">
        <v>200500</v>
      </c>
      <c r="AC11" s="89" t="str">
        <f>INDEX(참조표!$C$1:$F$3, 3, MATCH(AB11, 참조표!$C$1:$F$1,1))</f>
        <v>PURE GOLD</v>
      </c>
      <c r="AD11" s="75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63" t="str">
        <f t="shared" si="8"/>
        <v>doldolhkh555-8293</v>
      </c>
      <c r="B12" s="63" t="str">
        <f t="shared" si="9"/>
        <v>d***********-8293</v>
      </c>
      <c r="C12" s="65" t="s">
        <v>23</v>
      </c>
      <c r="D12" s="64" t="str">
        <f t="shared" si="10"/>
        <v>한**</v>
      </c>
      <c r="E12" s="63" t="s">
        <v>134</v>
      </c>
      <c r="F12" s="63" t="str">
        <f t="shared" si="11"/>
        <v>960412-2******</v>
      </c>
      <c r="G12" s="63" t="str">
        <f t="shared" si="12"/>
        <v>여</v>
      </c>
      <c r="H12" s="66">
        <f t="shared" si="13"/>
        <v>35167</v>
      </c>
      <c r="I12" s="82" t="str">
        <f t="shared" si="14"/>
        <v>금</v>
      </c>
      <c r="J12" s="63">
        <f t="shared" si="15"/>
        <v>6</v>
      </c>
      <c r="K12" s="71">
        <f t="shared" ca="1" si="0"/>
        <v>29</v>
      </c>
      <c r="L12" s="63">
        <f t="shared" ca="1" si="1"/>
        <v>348</v>
      </c>
      <c r="M12" s="63">
        <f t="shared" ca="1" si="2"/>
        <v>10618</v>
      </c>
      <c r="N12" s="63" t="str">
        <f t="shared" ca="1" si="3"/>
        <v>29년 0개월 26일</v>
      </c>
      <c r="O12" s="69" t="s">
        <v>50</v>
      </c>
      <c r="P12" s="63" t="s">
        <v>108</v>
      </c>
      <c r="Q12" s="63" t="str">
        <f t="shared" si="16"/>
        <v>010-****-8293</v>
      </c>
      <c r="R12" s="66">
        <v>43863</v>
      </c>
      <c r="S12" s="63">
        <f t="shared" si="17"/>
        <v>2020</v>
      </c>
      <c r="T12" s="63">
        <f t="shared" si="18"/>
        <v>2</v>
      </c>
      <c r="U12" s="63">
        <f t="shared" si="19"/>
        <v>2</v>
      </c>
      <c r="V12" s="66">
        <f t="shared" si="20"/>
        <v>43863</v>
      </c>
      <c r="W12" s="63" t="str">
        <f t="shared" si="21"/>
        <v>일</v>
      </c>
      <c r="X12" s="63">
        <f t="shared" ca="1" si="4"/>
        <v>5</v>
      </c>
      <c r="Y12" s="63">
        <f t="shared" ca="1" si="5"/>
        <v>63</v>
      </c>
      <c r="Z12" s="63">
        <f t="shared" ca="1" si="6"/>
        <v>1922</v>
      </c>
      <c r="AA12" s="63" t="str">
        <f t="shared" ca="1" si="7"/>
        <v>5년 3개월 6일</v>
      </c>
      <c r="AB12" s="68">
        <v>3700</v>
      </c>
      <c r="AC12" s="88" t="str">
        <f>INDEX(참조표!$C$1:$F$3, 3, MATCH(AB12, 참조표!$C$1:$F$1,1))</f>
        <v>BRONZE</v>
      </c>
      <c r="AD12" s="76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63" t="str">
        <f t="shared" si="8"/>
        <v>scforever88-1599</v>
      </c>
      <c r="B13" s="63" t="str">
        <f t="shared" si="9"/>
        <v>s**********-1599</v>
      </c>
      <c r="C13" s="65" t="s">
        <v>24</v>
      </c>
      <c r="D13" s="64" t="str">
        <f t="shared" si="10"/>
        <v>김**</v>
      </c>
      <c r="E13" s="63" t="s">
        <v>81</v>
      </c>
      <c r="F13" s="63" t="str">
        <f t="shared" si="11"/>
        <v>880202-2******</v>
      </c>
      <c r="G13" s="63" t="str">
        <f t="shared" si="12"/>
        <v>여</v>
      </c>
      <c r="H13" s="66">
        <f t="shared" si="13"/>
        <v>32175</v>
      </c>
      <c r="I13" s="80" t="str">
        <f t="shared" si="14"/>
        <v>화</v>
      </c>
      <c r="J13" s="63">
        <f t="shared" si="15"/>
        <v>3</v>
      </c>
      <c r="K13" s="73">
        <f t="shared" ca="1" si="0"/>
        <v>37</v>
      </c>
      <c r="L13" s="63">
        <f t="shared" ca="1" si="1"/>
        <v>447</v>
      </c>
      <c r="M13" s="63">
        <f t="shared" ca="1" si="2"/>
        <v>13610</v>
      </c>
      <c r="N13" s="63" t="str">
        <f t="shared" ca="1" si="3"/>
        <v>37년 3개월 6일</v>
      </c>
      <c r="O13" s="69" t="s">
        <v>51</v>
      </c>
      <c r="P13" s="63" t="s">
        <v>109</v>
      </c>
      <c r="Q13" s="63" t="str">
        <f t="shared" si="16"/>
        <v>010-****-1599</v>
      </c>
      <c r="R13" s="66">
        <v>39676</v>
      </c>
      <c r="S13" s="63">
        <f t="shared" si="17"/>
        <v>2008</v>
      </c>
      <c r="T13" s="63">
        <f t="shared" si="18"/>
        <v>8</v>
      </c>
      <c r="U13" s="63">
        <f t="shared" si="19"/>
        <v>16</v>
      </c>
      <c r="V13" s="66">
        <f t="shared" si="20"/>
        <v>39676</v>
      </c>
      <c r="W13" s="63" t="str">
        <f t="shared" si="21"/>
        <v>토</v>
      </c>
      <c r="X13" s="63">
        <f t="shared" ca="1" si="4"/>
        <v>16</v>
      </c>
      <c r="Y13" s="63">
        <f t="shared" ca="1" si="5"/>
        <v>200</v>
      </c>
      <c r="Z13" s="63">
        <f t="shared" ca="1" si="6"/>
        <v>6109</v>
      </c>
      <c r="AA13" s="63" t="str">
        <f t="shared" ca="1" si="7"/>
        <v>16년 8개월 22일</v>
      </c>
      <c r="AB13" s="68">
        <v>46000</v>
      </c>
      <c r="AC13" s="87" t="str">
        <f>INDEX(참조표!$C$1:$F$3, 3, MATCH(AB13, 참조표!$C$1:$F$1,1))</f>
        <v>SILVER</v>
      </c>
      <c r="AD13" s="77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63" t="str">
        <f t="shared" si="8"/>
        <v>wtgwd102-9985</v>
      </c>
      <c r="B14" s="63" t="str">
        <f t="shared" si="9"/>
        <v>w*******-9985</v>
      </c>
      <c r="C14" s="65" t="s">
        <v>25</v>
      </c>
      <c r="D14" s="64" t="str">
        <f t="shared" si="10"/>
        <v>김**</v>
      </c>
      <c r="E14" s="63" t="s">
        <v>144</v>
      </c>
      <c r="F14" s="63" t="str">
        <f t="shared" si="11"/>
        <v>030628-3******</v>
      </c>
      <c r="G14" s="63" t="str">
        <f t="shared" si="12"/>
        <v>남</v>
      </c>
      <c r="H14" s="66">
        <f t="shared" si="13"/>
        <v>37800</v>
      </c>
      <c r="I14" s="83" t="str">
        <f t="shared" si="14"/>
        <v>토</v>
      </c>
      <c r="J14" s="63">
        <f t="shared" si="15"/>
        <v>7</v>
      </c>
      <c r="K14" s="71">
        <f t="shared" ca="1" si="0"/>
        <v>21</v>
      </c>
      <c r="L14" s="63">
        <f t="shared" ca="1" si="1"/>
        <v>262</v>
      </c>
      <c r="M14" s="63">
        <f t="shared" ca="1" si="2"/>
        <v>7985</v>
      </c>
      <c r="N14" s="63" t="str">
        <f t="shared" ca="1" si="3"/>
        <v>21년 10개월 10일</v>
      </c>
      <c r="O14" s="124" t="s">
        <v>217</v>
      </c>
      <c r="P14" s="63" t="s">
        <v>110</v>
      </c>
      <c r="Q14" s="63" t="str">
        <f t="shared" si="16"/>
        <v>010-****-9985</v>
      </c>
      <c r="R14" s="66">
        <v>45181</v>
      </c>
      <c r="S14" s="63">
        <f t="shared" si="17"/>
        <v>2023</v>
      </c>
      <c r="T14" s="63">
        <f t="shared" si="18"/>
        <v>9</v>
      </c>
      <c r="U14" s="63">
        <f t="shared" si="19"/>
        <v>12</v>
      </c>
      <c r="V14" s="66">
        <f t="shared" si="20"/>
        <v>45181</v>
      </c>
      <c r="W14" s="63" t="str">
        <f t="shared" si="21"/>
        <v>화</v>
      </c>
      <c r="X14" s="63">
        <f t="shared" ca="1" si="4"/>
        <v>1</v>
      </c>
      <c r="Y14" s="63">
        <f t="shared" ca="1" si="5"/>
        <v>19</v>
      </c>
      <c r="Z14" s="63">
        <f t="shared" ca="1" si="6"/>
        <v>604</v>
      </c>
      <c r="AA14" s="63" t="str">
        <f t="shared" ca="1" si="7"/>
        <v>1년 7개월 26일</v>
      </c>
      <c r="AB14" s="68">
        <v>300</v>
      </c>
      <c r="AC14" s="88" t="str">
        <f>INDEX(참조표!$C$1:$F$3, 3, MATCH(AB14, 참조표!$C$1:$F$1,1))</f>
        <v>BRONZE</v>
      </c>
      <c r="AD14" s="76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63" t="str">
        <f t="shared" si="8"/>
        <v>sangayoe-7458</v>
      </c>
      <c r="B15" s="63" t="str">
        <f t="shared" si="9"/>
        <v>s*******-7458</v>
      </c>
      <c r="C15" s="65" t="s">
        <v>26</v>
      </c>
      <c r="D15" s="64" t="str">
        <f t="shared" si="10"/>
        <v>여**</v>
      </c>
      <c r="E15" s="63" t="s">
        <v>135</v>
      </c>
      <c r="F15" s="63" t="str">
        <f t="shared" si="11"/>
        <v>910530-2******</v>
      </c>
      <c r="G15" s="63" t="str">
        <f t="shared" si="12"/>
        <v>여</v>
      </c>
      <c r="H15" s="66">
        <f t="shared" si="13"/>
        <v>33388</v>
      </c>
      <c r="I15" s="79" t="str">
        <f t="shared" si="14"/>
        <v>목</v>
      </c>
      <c r="J15" s="63">
        <f t="shared" si="15"/>
        <v>5</v>
      </c>
      <c r="K15" s="73">
        <f t="shared" ca="1" si="0"/>
        <v>33</v>
      </c>
      <c r="L15" s="63">
        <f t="shared" ca="1" si="1"/>
        <v>407</v>
      </c>
      <c r="M15" s="63">
        <f t="shared" ca="1" si="2"/>
        <v>12397</v>
      </c>
      <c r="N15" s="63" t="str">
        <f t="shared" ca="1" si="3"/>
        <v>33년 11개월 8일</v>
      </c>
      <c r="O15" s="69" t="s">
        <v>52</v>
      </c>
      <c r="P15" s="63" t="s">
        <v>111</v>
      </c>
      <c r="Q15" s="63" t="str">
        <f t="shared" si="16"/>
        <v>010-****-7458</v>
      </c>
      <c r="R15" s="66">
        <v>41719</v>
      </c>
      <c r="S15" s="63">
        <f t="shared" si="17"/>
        <v>2014</v>
      </c>
      <c r="T15" s="63">
        <f t="shared" si="18"/>
        <v>3</v>
      </c>
      <c r="U15" s="63">
        <f t="shared" si="19"/>
        <v>21</v>
      </c>
      <c r="V15" s="66">
        <f t="shared" si="20"/>
        <v>41719</v>
      </c>
      <c r="W15" s="63" t="str">
        <f t="shared" si="21"/>
        <v>금</v>
      </c>
      <c r="X15" s="63">
        <f t="shared" ca="1" si="4"/>
        <v>11</v>
      </c>
      <c r="Y15" s="63">
        <f t="shared" ca="1" si="5"/>
        <v>133</v>
      </c>
      <c r="Z15" s="63">
        <f t="shared" ca="1" si="6"/>
        <v>4066</v>
      </c>
      <c r="AA15" s="63" t="str">
        <f t="shared" ca="1" si="7"/>
        <v>11년 1개월 17일</v>
      </c>
      <c r="AB15" s="68">
        <v>23000</v>
      </c>
      <c r="AC15" s="87" t="str">
        <f>INDEX(참조표!$C$1:$F$3, 3, MATCH(AB15, 참조표!$C$1:$F$1,1))</f>
        <v>SILVER</v>
      </c>
      <c r="AD15" s="77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63" t="str">
        <f t="shared" si="8"/>
        <v>ddongyoon-9856</v>
      </c>
      <c r="B16" s="63" t="str">
        <f t="shared" si="9"/>
        <v>d********-9856</v>
      </c>
      <c r="C16" s="65" t="s">
        <v>27</v>
      </c>
      <c r="D16" s="64" t="str">
        <f t="shared" si="10"/>
        <v>이**</v>
      </c>
      <c r="E16" s="63" t="s">
        <v>82</v>
      </c>
      <c r="F16" s="63" t="str">
        <f t="shared" si="11"/>
        <v>840911-1******</v>
      </c>
      <c r="G16" s="63" t="str">
        <f t="shared" si="12"/>
        <v>남</v>
      </c>
      <c r="H16" s="66">
        <f t="shared" si="13"/>
        <v>30936</v>
      </c>
      <c r="I16" s="80" t="str">
        <f t="shared" si="14"/>
        <v>화</v>
      </c>
      <c r="J16" s="63">
        <f t="shared" si="15"/>
        <v>3</v>
      </c>
      <c r="K16" s="70">
        <f t="shared" ca="1" si="0"/>
        <v>40</v>
      </c>
      <c r="L16" s="63">
        <f t="shared" ca="1" si="1"/>
        <v>487</v>
      </c>
      <c r="M16" s="63">
        <f t="shared" ca="1" si="2"/>
        <v>14849</v>
      </c>
      <c r="N16" s="63" t="str">
        <f t="shared" ca="1" si="3"/>
        <v>40년 7개월 27일</v>
      </c>
      <c r="O16" s="69" t="s">
        <v>53</v>
      </c>
      <c r="P16" s="63" t="s">
        <v>112</v>
      </c>
      <c r="Q16" s="63" t="str">
        <f t="shared" si="16"/>
        <v>010-****-9856</v>
      </c>
      <c r="R16" s="66">
        <v>42599</v>
      </c>
      <c r="S16" s="63">
        <f t="shared" si="17"/>
        <v>2016</v>
      </c>
      <c r="T16" s="63">
        <f t="shared" si="18"/>
        <v>8</v>
      </c>
      <c r="U16" s="63">
        <f t="shared" si="19"/>
        <v>17</v>
      </c>
      <c r="V16" s="66">
        <f t="shared" si="20"/>
        <v>42599</v>
      </c>
      <c r="W16" s="63" t="str">
        <f t="shared" si="21"/>
        <v>수</v>
      </c>
      <c r="X16" s="63">
        <f t="shared" ca="1" si="4"/>
        <v>8</v>
      </c>
      <c r="Y16" s="63">
        <f t="shared" ca="1" si="5"/>
        <v>104</v>
      </c>
      <c r="Z16" s="63">
        <f t="shared" ca="1" si="6"/>
        <v>3186</v>
      </c>
      <c r="AA16" s="63" t="str">
        <f t="shared" ca="1" si="7"/>
        <v>8년 8개월 21일</v>
      </c>
      <c r="AB16" s="68">
        <v>154000</v>
      </c>
      <c r="AC16" s="86" t="str">
        <f>INDEX(참조표!$C$1:$F$3, 3, MATCH(AB16, 참조표!$C$1:$F$1,1))</f>
        <v>GOLD</v>
      </c>
      <c r="AD16" s="77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63" t="str">
        <f t="shared" si="8"/>
        <v>jjjjpark-6589</v>
      </c>
      <c r="B17" s="63" t="str">
        <f t="shared" si="9"/>
        <v>j*******-6589</v>
      </c>
      <c r="C17" s="65" t="s">
        <v>28</v>
      </c>
      <c r="D17" s="64" t="str">
        <f t="shared" si="10"/>
        <v>박**</v>
      </c>
      <c r="E17" s="63" t="s">
        <v>83</v>
      </c>
      <c r="F17" s="63" t="str">
        <f t="shared" si="11"/>
        <v>770903-2******</v>
      </c>
      <c r="G17" s="63" t="str">
        <f t="shared" si="12"/>
        <v>여</v>
      </c>
      <c r="H17" s="66">
        <f t="shared" si="13"/>
        <v>28371</v>
      </c>
      <c r="I17" s="83" t="str">
        <f t="shared" si="14"/>
        <v>토</v>
      </c>
      <c r="J17" s="63">
        <f t="shared" si="15"/>
        <v>7</v>
      </c>
      <c r="K17" s="70">
        <f t="shared" ca="1" si="0"/>
        <v>47</v>
      </c>
      <c r="L17" s="63">
        <f t="shared" ca="1" si="1"/>
        <v>572</v>
      </c>
      <c r="M17" s="63">
        <f t="shared" ca="1" si="2"/>
        <v>17414</v>
      </c>
      <c r="N17" s="63" t="str">
        <f t="shared" ca="1" si="3"/>
        <v>47년 8개월 5일</v>
      </c>
      <c r="O17" s="69" t="s">
        <v>54</v>
      </c>
      <c r="P17" s="63" t="s">
        <v>113</v>
      </c>
      <c r="Q17" s="63" t="str">
        <f t="shared" si="16"/>
        <v>010-****-6589</v>
      </c>
      <c r="R17" s="66">
        <v>41734</v>
      </c>
      <c r="S17" s="63">
        <f t="shared" si="17"/>
        <v>2014</v>
      </c>
      <c r="T17" s="63">
        <f t="shared" si="18"/>
        <v>4</v>
      </c>
      <c r="U17" s="63">
        <f t="shared" si="19"/>
        <v>5</v>
      </c>
      <c r="V17" s="66">
        <f t="shared" si="20"/>
        <v>41734</v>
      </c>
      <c r="W17" s="63" t="str">
        <f t="shared" si="21"/>
        <v>토</v>
      </c>
      <c r="X17" s="63">
        <f t="shared" ca="1" si="4"/>
        <v>11</v>
      </c>
      <c r="Y17" s="63">
        <f t="shared" ca="1" si="5"/>
        <v>133</v>
      </c>
      <c r="Z17" s="63">
        <f t="shared" ca="1" si="6"/>
        <v>4051</v>
      </c>
      <c r="AA17" s="63" t="str">
        <f t="shared" ca="1" si="7"/>
        <v>11년 1개월 3일</v>
      </c>
      <c r="AB17" s="68">
        <v>110000</v>
      </c>
      <c r="AC17" s="86" t="str">
        <f>INDEX(참조표!$C$1:$F$3, 3, MATCH(AB17, 참조표!$C$1:$F$1,1))</f>
        <v>GOLD</v>
      </c>
      <c r="AD17" s="75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63" t="str">
        <f t="shared" si="8"/>
        <v>hopelim75-2541</v>
      </c>
      <c r="B18" s="63" t="str">
        <f t="shared" si="9"/>
        <v>h********-2541</v>
      </c>
      <c r="C18" s="65" t="s">
        <v>29</v>
      </c>
      <c r="D18" s="64" t="str">
        <f t="shared" si="10"/>
        <v>임**</v>
      </c>
      <c r="E18" s="63" t="s">
        <v>136</v>
      </c>
      <c r="F18" s="63" t="str">
        <f t="shared" si="11"/>
        <v>951111-2******</v>
      </c>
      <c r="G18" s="63" t="str">
        <f t="shared" si="12"/>
        <v>여</v>
      </c>
      <c r="H18" s="66">
        <f t="shared" si="13"/>
        <v>35014</v>
      </c>
      <c r="I18" s="83" t="str">
        <f t="shared" si="14"/>
        <v>토</v>
      </c>
      <c r="J18" s="63">
        <f t="shared" si="15"/>
        <v>7</v>
      </c>
      <c r="K18" s="71">
        <f t="shared" ca="1" si="0"/>
        <v>29</v>
      </c>
      <c r="L18" s="63">
        <f t="shared" ca="1" si="1"/>
        <v>353</v>
      </c>
      <c r="M18" s="63">
        <f t="shared" ca="1" si="2"/>
        <v>10771</v>
      </c>
      <c r="N18" s="63" t="str">
        <f t="shared" ca="1" si="3"/>
        <v>29년 5개월 27일</v>
      </c>
      <c r="O18" s="69" t="s">
        <v>55</v>
      </c>
      <c r="P18" s="63" t="s">
        <v>114</v>
      </c>
      <c r="Q18" s="63" t="str">
        <f t="shared" si="16"/>
        <v>010-****-2541</v>
      </c>
      <c r="R18" s="66">
        <v>43143</v>
      </c>
      <c r="S18" s="63">
        <f t="shared" si="17"/>
        <v>2018</v>
      </c>
      <c r="T18" s="63">
        <f t="shared" si="18"/>
        <v>2</v>
      </c>
      <c r="U18" s="63">
        <f t="shared" si="19"/>
        <v>12</v>
      </c>
      <c r="V18" s="66">
        <f t="shared" si="20"/>
        <v>43143</v>
      </c>
      <c r="W18" s="63" t="str">
        <f t="shared" si="21"/>
        <v>월</v>
      </c>
      <c r="X18" s="63">
        <f t="shared" ca="1" si="4"/>
        <v>7</v>
      </c>
      <c r="Y18" s="63">
        <f t="shared" ca="1" si="5"/>
        <v>86</v>
      </c>
      <c r="Z18" s="63">
        <f t="shared" ca="1" si="6"/>
        <v>2642</v>
      </c>
      <c r="AA18" s="63" t="str">
        <f t="shared" ca="1" si="7"/>
        <v>7년 2개월 26일</v>
      </c>
      <c r="AB18" s="68">
        <v>130000</v>
      </c>
      <c r="AC18" s="86" t="str">
        <f>INDEX(참조표!$C$1:$F$3, 3, MATCH(AB18, 참조표!$C$1:$F$1,1))</f>
        <v>GOLD</v>
      </c>
      <c r="AD18" s="77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63" t="str">
        <f t="shared" si="8"/>
        <v>seosyjsh12-7941</v>
      </c>
      <c r="B19" s="63" t="str">
        <f t="shared" si="9"/>
        <v>s*********-7941</v>
      </c>
      <c r="C19" s="65" t="s">
        <v>30</v>
      </c>
      <c r="D19" s="64" t="str">
        <f t="shared" si="10"/>
        <v>서**</v>
      </c>
      <c r="E19" s="63" t="s">
        <v>84</v>
      </c>
      <c r="F19" s="63" t="str">
        <f t="shared" si="11"/>
        <v>821003-2******</v>
      </c>
      <c r="G19" s="63" t="str">
        <f t="shared" si="12"/>
        <v>여</v>
      </c>
      <c r="H19" s="66">
        <f t="shared" si="13"/>
        <v>30227</v>
      </c>
      <c r="I19" s="84" t="str">
        <f t="shared" si="14"/>
        <v>일</v>
      </c>
      <c r="J19" s="63">
        <f t="shared" si="15"/>
        <v>1</v>
      </c>
      <c r="K19" s="70">
        <f t="shared" ca="1" si="0"/>
        <v>42</v>
      </c>
      <c r="L19" s="63">
        <f t="shared" ca="1" si="1"/>
        <v>511</v>
      </c>
      <c r="M19" s="63">
        <f t="shared" ca="1" si="2"/>
        <v>15558</v>
      </c>
      <c r="N19" s="63" t="str">
        <f t="shared" ca="1" si="3"/>
        <v>42년 7개월 5일</v>
      </c>
      <c r="O19" s="69" t="s">
        <v>56</v>
      </c>
      <c r="P19" s="63" t="s">
        <v>115</v>
      </c>
      <c r="Q19" s="63" t="str">
        <f t="shared" si="16"/>
        <v>010-****-7941</v>
      </c>
      <c r="R19" s="66">
        <v>40072</v>
      </c>
      <c r="S19" s="63">
        <f t="shared" si="17"/>
        <v>2009</v>
      </c>
      <c r="T19" s="63">
        <f t="shared" si="18"/>
        <v>9</v>
      </c>
      <c r="U19" s="63">
        <f t="shared" si="19"/>
        <v>16</v>
      </c>
      <c r="V19" s="66">
        <f t="shared" si="20"/>
        <v>40072</v>
      </c>
      <c r="W19" s="63" t="str">
        <f t="shared" si="21"/>
        <v>수</v>
      </c>
      <c r="X19" s="63">
        <f t="shared" ca="1" si="4"/>
        <v>15</v>
      </c>
      <c r="Y19" s="63">
        <f t="shared" ca="1" si="5"/>
        <v>187</v>
      </c>
      <c r="Z19" s="63">
        <f t="shared" ca="1" si="6"/>
        <v>5713</v>
      </c>
      <c r="AA19" s="63" t="str">
        <f t="shared" ca="1" si="7"/>
        <v>15년 7개월 22일</v>
      </c>
      <c r="AB19" s="68">
        <v>210300</v>
      </c>
      <c r="AC19" s="89" t="str">
        <f>INDEX(참조표!$C$1:$F$3, 3, MATCH(AB19, 참조표!$C$1:$F$1,1))</f>
        <v>PURE GOLD</v>
      </c>
      <c r="AD19" s="78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63" t="str">
        <f t="shared" si="8"/>
        <v>reuploadkim2-3258</v>
      </c>
      <c r="B20" s="63" t="str">
        <f t="shared" si="9"/>
        <v>r***********-3258</v>
      </c>
      <c r="C20" s="65" t="s">
        <v>31</v>
      </c>
      <c r="D20" s="64" t="str">
        <f t="shared" si="10"/>
        <v>김**</v>
      </c>
      <c r="E20" s="63" t="s">
        <v>85</v>
      </c>
      <c r="F20" s="63" t="str">
        <f t="shared" si="11"/>
        <v>880105-1******</v>
      </c>
      <c r="G20" s="63" t="str">
        <f t="shared" si="12"/>
        <v>남</v>
      </c>
      <c r="H20" s="66">
        <f t="shared" si="13"/>
        <v>32147</v>
      </c>
      <c r="I20" s="80" t="str">
        <f t="shared" si="14"/>
        <v>화</v>
      </c>
      <c r="J20" s="63">
        <f t="shared" si="15"/>
        <v>3</v>
      </c>
      <c r="K20" s="73">
        <f t="shared" ca="1" si="0"/>
        <v>37</v>
      </c>
      <c r="L20" s="63">
        <f t="shared" ca="1" si="1"/>
        <v>448</v>
      </c>
      <c r="M20" s="63">
        <f t="shared" ca="1" si="2"/>
        <v>13638</v>
      </c>
      <c r="N20" s="63" t="str">
        <f t="shared" ca="1" si="3"/>
        <v>37년 4개월 3일</v>
      </c>
      <c r="O20" s="69" t="s">
        <v>57</v>
      </c>
      <c r="P20" s="63" t="s">
        <v>116</v>
      </c>
      <c r="Q20" s="63" t="str">
        <f t="shared" si="16"/>
        <v>010-****-3258</v>
      </c>
      <c r="R20" s="66">
        <v>40477</v>
      </c>
      <c r="S20" s="63">
        <f t="shared" si="17"/>
        <v>2010</v>
      </c>
      <c r="T20" s="63">
        <f t="shared" si="18"/>
        <v>10</v>
      </c>
      <c r="U20" s="63">
        <f t="shared" si="19"/>
        <v>26</v>
      </c>
      <c r="V20" s="66">
        <f t="shared" si="20"/>
        <v>40477</v>
      </c>
      <c r="W20" s="63" t="str">
        <f t="shared" si="21"/>
        <v>화</v>
      </c>
      <c r="X20" s="63">
        <f t="shared" ca="1" si="4"/>
        <v>14</v>
      </c>
      <c r="Y20" s="63">
        <f t="shared" ca="1" si="5"/>
        <v>174</v>
      </c>
      <c r="Z20" s="63">
        <f t="shared" ca="1" si="6"/>
        <v>5308</v>
      </c>
      <c r="AA20" s="63" t="str">
        <f t="shared" ca="1" si="7"/>
        <v>14년 6개월 12일</v>
      </c>
      <c r="AB20" s="68">
        <v>68100</v>
      </c>
      <c r="AC20" s="87" t="str">
        <f>INDEX(참조표!$C$1:$F$3, 3, MATCH(AB20, 참조표!$C$1:$F$1,1))</f>
        <v>SILVER</v>
      </c>
      <c r="AD20" s="77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63" t="str">
        <f t="shared" si="8"/>
        <v>jjongmani-6521</v>
      </c>
      <c r="B21" s="63" t="str">
        <f t="shared" si="9"/>
        <v>j********-6521</v>
      </c>
      <c r="C21" s="65" t="s">
        <v>5</v>
      </c>
      <c r="D21" s="64" t="str">
        <f t="shared" si="10"/>
        <v>이**</v>
      </c>
      <c r="E21" s="63" t="s">
        <v>145</v>
      </c>
      <c r="F21" s="63" t="str">
        <f t="shared" si="11"/>
        <v>020227-3******</v>
      </c>
      <c r="G21" s="63" t="str">
        <f t="shared" si="12"/>
        <v>남</v>
      </c>
      <c r="H21" s="66">
        <f t="shared" si="13"/>
        <v>37314</v>
      </c>
      <c r="I21" s="81" t="str">
        <f t="shared" si="14"/>
        <v>수</v>
      </c>
      <c r="J21" s="63">
        <f t="shared" si="15"/>
        <v>4</v>
      </c>
      <c r="K21" s="71">
        <f t="shared" ca="1" si="0"/>
        <v>23</v>
      </c>
      <c r="L21" s="63">
        <f t="shared" ca="1" si="1"/>
        <v>278</v>
      </c>
      <c r="M21" s="63">
        <f t="shared" ca="1" si="2"/>
        <v>8471</v>
      </c>
      <c r="N21" s="63" t="str">
        <f t="shared" ca="1" si="3"/>
        <v>23년 2개월 11일</v>
      </c>
      <c r="O21" s="69" t="s">
        <v>58</v>
      </c>
      <c r="P21" s="63" t="s">
        <v>117</v>
      </c>
      <c r="Q21" s="63" t="str">
        <f t="shared" si="16"/>
        <v>010-****-6521</v>
      </c>
      <c r="R21" s="66">
        <v>44623</v>
      </c>
      <c r="S21" s="63">
        <f t="shared" si="17"/>
        <v>2022</v>
      </c>
      <c r="T21" s="63">
        <f t="shared" si="18"/>
        <v>3</v>
      </c>
      <c r="U21" s="63">
        <f t="shared" si="19"/>
        <v>3</v>
      </c>
      <c r="V21" s="66">
        <f t="shared" si="20"/>
        <v>44623</v>
      </c>
      <c r="W21" s="63" t="str">
        <f t="shared" si="21"/>
        <v>목</v>
      </c>
      <c r="X21" s="63">
        <f t="shared" ca="1" si="4"/>
        <v>3</v>
      </c>
      <c r="Y21" s="63">
        <f t="shared" ca="1" si="5"/>
        <v>38</v>
      </c>
      <c r="Z21" s="63">
        <f t="shared" ca="1" si="6"/>
        <v>1162</v>
      </c>
      <c r="AA21" s="63" t="str">
        <f t="shared" ca="1" si="7"/>
        <v>3년 2개월 5일</v>
      </c>
      <c r="AB21" s="68">
        <v>16700</v>
      </c>
      <c r="AC21" s="87" t="str">
        <f>INDEX(참조표!$C$1:$F$3, 3, MATCH(AB21, 참조표!$C$1:$F$1,1))</f>
        <v>SILVER</v>
      </c>
      <c r="AD21" s="76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63" t="str">
        <f t="shared" si="8"/>
        <v>eachother-4532</v>
      </c>
      <c r="B22" s="63" t="str">
        <f t="shared" si="9"/>
        <v>e********-4532</v>
      </c>
      <c r="C22" s="65" t="s">
        <v>6</v>
      </c>
      <c r="D22" s="64" t="str">
        <f t="shared" si="10"/>
        <v>김**</v>
      </c>
      <c r="E22" s="63" t="s">
        <v>86</v>
      </c>
      <c r="F22" s="63" t="str">
        <f t="shared" si="11"/>
        <v>830925-1******</v>
      </c>
      <c r="G22" s="63" t="str">
        <f t="shared" si="12"/>
        <v>남</v>
      </c>
      <c r="H22" s="66">
        <f t="shared" si="13"/>
        <v>30584</v>
      </c>
      <c r="I22" s="84" t="str">
        <f t="shared" si="14"/>
        <v>일</v>
      </c>
      <c r="J22" s="63">
        <f t="shared" si="15"/>
        <v>1</v>
      </c>
      <c r="K22" s="70">
        <f t="shared" ca="1" si="0"/>
        <v>41</v>
      </c>
      <c r="L22" s="63">
        <f t="shared" ca="1" si="1"/>
        <v>499</v>
      </c>
      <c r="M22" s="63">
        <f t="shared" ca="1" si="2"/>
        <v>15201</v>
      </c>
      <c r="N22" s="63" t="str">
        <f t="shared" ca="1" si="3"/>
        <v>41년 7개월 13일</v>
      </c>
      <c r="O22" s="69" t="s">
        <v>60</v>
      </c>
      <c r="P22" s="63" t="s">
        <v>118</v>
      </c>
      <c r="Q22" s="63" t="str">
        <f t="shared" si="16"/>
        <v>010-****-4532</v>
      </c>
      <c r="R22" s="66">
        <v>43434</v>
      </c>
      <c r="S22" s="63">
        <f t="shared" si="17"/>
        <v>2018</v>
      </c>
      <c r="T22" s="63">
        <f t="shared" si="18"/>
        <v>11</v>
      </c>
      <c r="U22" s="63">
        <f t="shared" si="19"/>
        <v>30</v>
      </c>
      <c r="V22" s="66">
        <f t="shared" si="20"/>
        <v>43434</v>
      </c>
      <c r="W22" s="63" t="str">
        <f t="shared" si="21"/>
        <v>금</v>
      </c>
      <c r="X22" s="63">
        <f t="shared" ca="1" si="4"/>
        <v>6</v>
      </c>
      <c r="Y22" s="63">
        <f t="shared" ca="1" si="5"/>
        <v>77</v>
      </c>
      <c r="Z22" s="63">
        <f t="shared" ca="1" si="6"/>
        <v>2351</v>
      </c>
      <c r="AA22" s="63" t="str">
        <f t="shared" ca="1" si="7"/>
        <v>6년 5개월 8일</v>
      </c>
      <c r="AB22" s="68">
        <v>9200</v>
      </c>
      <c r="AC22" s="88" t="str">
        <f>INDEX(참조표!$C$1:$F$3, 3, MATCH(AB22, 참조표!$C$1:$F$1,1))</f>
        <v>BRONZE</v>
      </c>
      <c r="AD22" s="76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63" t="str">
        <f t="shared" si="8"/>
        <v>victorymink-1347</v>
      </c>
      <c r="B23" s="63" t="str">
        <f t="shared" si="9"/>
        <v>v**********-1347</v>
      </c>
      <c r="C23" s="65" t="s">
        <v>32</v>
      </c>
      <c r="D23" s="64" t="str">
        <f t="shared" si="10"/>
        <v>박**</v>
      </c>
      <c r="E23" s="63" t="s">
        <v>87</v>
      </c>
      <c r="F23" s="63" t="str">
        <f t="shared" si="11"/>
        <v>750815-1******</v>
      </c>
      <c r="G23" s="63" t="str">
        <f t="shared" si="12"/>
        <v>남</v>
      </c>
      <c r="H23" s="66">
        <f t="shared" si="13"/>
        <v>27621</v>
      </c>
      <c r="I23" s="82" t="str">
        <f t="shared" si="14"/>
        <v>금</v>
      </c>
      <c r="J23" s="63">
        <f t="shared" si="15"/>
        <v>6</v>
      </c>
      <c r="K23" s="70">
        <f t="shared" ca="1" si="0"/>
        <v>49</v>
      </c>
      <c r="L23" s="63">
        <f t="shared" ca="1" si="1"/>
        <v>596</v>
      </c>
      <c r="M23" s="63">
        <f t="shared" ca="1" si="2"/>
        <v>18164</v>
      </c>
      <c r="N23" s="63" t="str">
        <f t="shared" ca="1" si="3"/>
        <v>49년 8개월 23일</v>
      </c>
      <c r="O23" s="69" t="s">
        <v>59</v>
      </c>
      <c r="P23" s="63" t="s">
        <v>119</v>
      </c>
      <c r="Q23" s="63" t="str">
        <f t="shared" si="16"/>
        <v>010-****-1347</v>
      </c>
      <c r="R23" s="66">
        <v>42550</v>
      </c>
      <c r="S23" s="63">
        <f t="shared" si="17"/>
        <v>2016</v>
      </c>
      <c r="T23" s="63">
        <f t="shared" si="18"/>
        <v>6</v>
      </c>
      <c r="U23" s="63">
        <f t="shared" si="19"/>
        <v>29</v>
      </c>
      <c r="V23" s="66">
        <f t="shared" si="20"/>
        <v>42550</v>
      </c>
      <c r="W23" s="63" t="str">
        <f t="shared" si="21"/>
        <v>수</v>
      </c>
      <c r="X23" s="63">
        <f t="shared" ca="1" si="4"/>
        <v>8</v>
      </c>
      <c r="Y23" s="63">
        <f t="shared" ca="1" si="5"/>
        <v>106</v>
      </c>
      <c r="Z23" s="63">
        <f t="shared" ca="1" si="6"/>
        <v>3235</v>
      </c>
      <c r="AA23" s="63" t="str">
        <f t="shared" ca="1" si="7"/>
        <v>8년 10개월 9일</v>
      </c>
      <c r="AB23" s="68">
        <v>32100</v>
      </c>
      <c r="AC23" s="87" t="str">
        <f>INDEX(참조표!$C$1:$F$3, 3, MATCH(AB23, 참조표!$C$1:$F$1,1))</f>
        <v>SILVER</v>
      </c>
      <c r="AD23" s="76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63" t="str">
        <f t="shared" si="8"/>
        <v>yeslee84-4866</v>
      </c>
      <c r="B24" s="63" t="str">
        <f t="shared" si="9"/>
        <v>y*******-4866</v>
      </c>
      <c r="C24" s="65" t="s">
        <v>33</v>
      </c>
      <c r="D24" s="64" t="str">
        <f t="shared" si="10"/>
        <v>이**</v>
      </c>
      <c r="E24" s="63" t="s">
        <v>88</v>
      </c>
      <c r="F24" s="63" t="str">
        <f t="shared" si="11"/>
        <v>840628-2******</v>
      </c>
      <c r="G24" s="63" t="str">
        <f t="shared" si="12"/>
        <v>여</v>
      </c>
      <c r="H24" s="66">
        <f t="shared" si="13"/>
        <v>30861</v>
      </c>
      <c r="I24" s="79" t="str">
        <f t="shared" si="14"/>
        <v>목</v>
      </c>
      <c r="J24" s="63">
        <f t="shared" si="15"/>
        <v>5</v>
      </c>
      <c r="K24" s="70">
        <f t="shared" ca="1" si="0"/>
        <v>40</v>
      </c>
      <c r="L24" s="63">
        <f t="shared" ca="1" si="1"/>
        <v>490</v>
      </c>
      <c r="M24" s="63">
        <f t="shared" ca="1" si="2"/>
        <v>14924</v>
      </c>
      <c r="N24" s="63" t="str">
        <f t="shared" ca="1" si="3"/>
        <v>40년 10개월 10일</v>
      </c>
      <c r="O24" s="69" t="s">
        <v>61</v>
      </c>
      <c r="P24" s="63" t="s">
        <v>120</v>
      </c>
      <c r="Q24" s="63" t="str">
        <f t="shared" si="16"/>
        <v>010-****-4866</v>
      </c>
      <c r="R24" s="66">
        <v>38491</v>
      </c>
      <c r="S24" s="63">
        <f t="shared" si="17"/>
        <v>2005</v>
      </c>
      <c r="T24" s="63">
        <f t="shared" si="18"/>
        <v>5</v>
      </c>
      <c r="U24" s="63">
        <f t="shared" si="19"/>
        <v>19</v>
      </c>
      <c r="V24" s="66">
        <f t="shared" si="20"/>
        <v>38491</v>
      </c>
      <c r="W24" s="63" t="str">
        <f t="shared" si="21"/>
        <v>목</v>
      </c>
      <c r="X24" s="63">
        <f t="shared" ca="1" si="4"/>
        <v>19</v>
      </c>
      <c r="Y24" s="63">
        <f t="shared" ca="1" si="5"/>
        <v>239</v>
      </c>
      <c r="Z24" s="63">
        <f t="shared" ca="1" si="6"/>
        <v>7294</v>
      </c>
      <c r="AA24" s="63" t="str">
        <f t="shared" ca="1" si="7"/>
        <v>19년 11개월 19일</v>
      </c>
      <c r="AB24" s="68">
        <v>142000</v>
      </c>
      <c r="AC24" s="86" t="str">
        <f>INDEX(참조표!$C$1:$F$3, 3, MATCH(AB24, 참조표!$C$1:$F$1,1))</f>
        <v>GOLD</v>
      </c>
      <c r="AD24" s="75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63" t="str">
        <f t="shared" si="8"/>
        <v>jiyoungida-9762</v>
      </c>
      <c r="B25" s="63" t="str">
        <f t="shared" si="9"/>
        <v>j*********-9762</v>
      </c>
      <c r="C25" s="65" t="s">
        <v>34</v>
      </c>
      <c r="D25" s="64" t="str">
        <f t="shared" si="10"/>
        <v>안**</v>
      </c>
      <c r="E25" s="63" t="s">
        <v>89</v>
      </c>
      <c r="F25" s="63" t="str">
        <f t="shared" si="11"/>
        <v>870203-2******</v>
      </c>
      <c r="G25" s="63" t="str">
        <f t="shared" si="12"/>
        <v>여</v>
      </c>
      <c r="H25" s="66">
        <f t="shared" si="13"/>
        <v>31811</v>
      </c>
      <c r="I25" s="80" t="str">
        <f t="shared" si="14"/>
        <v>화</v>
      </c>
      <c r="J25" s="63">
        <f t="shared" si="15"/>
        <v>3</v>
      </c>
      <c r="K25" s="73">
        <f t="shared" ca="1" si="0"/>
        <v>38</v>
      </c>
      <c r="L25" s="63">
        <f t="shared" ca="1" si="1"/>
        <v>459</v>
      </c>
      <c r="M25" s="63">
        <f t="shared" ca="1" si="2"/>
        <v>13974</v>
      </c>
      <c r="N25" s="63" t="str">
        <f t="shared" ca="1" si="3"/>
        <v>38년 3개월 5일</v>
      </c>
      <c r="O25" s="69" t="s">
        <v>62</v>
      </c>
      <c r="P25" s="63" t="s">
        <v>121</v>
      </c>
      <c r="Q25" s="63" t="str">
        <f t="shared" si="16"/>
        <v>010-****-9762</v>
      </c>
      <c r="R25" s="66">
        <v>42273</v>
      </c>
      <c r="S25" s="63">
        <f t="shared" si="17"/>
        <v>2015</v>
      </c>
      <c r="T25" s="63">
        <f t="shared" si="18"/>
        <v>9</v>
      </c>
      <c r="U25" s="63">
        <f t="shared" si="19"/>
        <v>26</v>
      </c>
      <c r="V25" s="66">
        <f t="shared" si="20"/>
        <v>42273</v>
      </c>
      <c r="W25" s="63" t="str">
        <f t="shared" si="21"/>
        <v>토</v>
      </c>
      <c r="X25" s="63">
        <f t="shared" ca="1" si="4"/>
        <v>9</v>
      </c>
      <c r="Y25" s="63">
        <f t="shared" ca="1" si="5"/>
        <v>115</v>
      </c>
      <c r="Z25" s="63">
        <f t="shared" ca="1" si="6"/>
        <v>3512</v>
      </c>
      <c r="AA25" s="63" t="str">
        <f t="shared" ca="1" si="7"/>
        <v>9년 7개월 12일</v>
      </c>
      <c r="AB25" s="68">
        <v>100500</v>
      </c>
      <c r="AC25" s="86" t="str">
        <f>INDEX(참조표!$C$1:$F$3, 3, MATCH(AB25, 참조표!$C$1:$F$1,1))</f>
        <v>GOLD</v>
      </c>
      <c r="AD25" s="77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63" t="str">
        <f t="shared" si="8"/>
        <v>okteajinok-1235</v>
      </c>
      <c r="B26" s="63" t="str">
        <f t="shared" si="9"/>
        <v>o*********-1235</v>
      </c>
      <c r="C26" s="65" t="s">
        <v>36</v>
      </c>
      <c r="D26" s="64" t="str">
        <f t="shared" si="10"/>
        <v>옥**</v>
      </c>
      <c r="E26" s="63" t="s">
        <v>137</v>
      </c>
      <c r="F26" s="63" t="str">
        <f t="shared" si="11"/>
        <v>990416-1******</v>
      </c>
      <c r="G26" s="63" t="str">
        <f t="shared" si="12"/>
        <v>남</v>
      </c>
      <c r="H26" s="66">
        <f t="shared" si="13"/>
        <v>36266</v>
      </c>
      <c r="I26" s="82" t="str">
        <f t="shared" si="14"/>
        <v>금</v>
      </c>
      <c r="J26" s="63">
        <f t="shared" si="15"/>
        <v>6</v>
      </c>
      <c r="K26" s="71">
        <f t="shared" ca="1" si="0"/>
        <v>26</v>
      </c>
      <c r="L26" s="63">
        <f t="shared" ca="1" si="1"/>
        <v>312</v>
      </c>
      <c r="M26" s="63">
        <f t="shared" ca="1" si="2"/>
        <v>9519</v>
      </c>
      <c r="N26" s="63" t="str">
        <f t="shared" ca="1" si="3"/>
        <v>26년 0개월 22일</v>
      </c>
      <c r="O26" s="69" t="s">
        <v>63</v>
      </c>
      <c r="P26" s="63" t="s">
        <v>122</v>
      </c>
      <c r="Q26" s="63" t="str">
        <f t="shared" si="16"/>
        <v>010-****-1235</v>
      </c>
      <c r="R26" s="66">
        <v>44898</v>
      </c>
      <c r="S26" s="63">
        <f t="shared" si="17"/>
        <v>2022</v>
      </c>
      <c r="T26" s="63">
        <f t="shared" si="18"/>
        <v>12</v>
      </c>
      <c r="U26" s="63">
        <f t="shared" si="19"/>
        <v>3</v>
      </c>
      <c r="V26" s="66">
        <f t="shared" si="20"/>
        <v>44898</v>
      </c>
      <c r="W26" s="63" t="str">
        <f t="shared" si="21"/>
        <v>토</v>
      </c>
      <c r="X26" s="63">
        <f t="shared" ca="1" si="4"/>
        <v>2</v>
      </c>
      <c r="Y26" s="63">
        <f t="shared" ca="1" si="5"/>
        <v>29</v>
      </c>
      <c r="Z26" s="63">
        <f t="shared" ca="1" si="6"/>
        <v>887</v>
      </c>
      <c r="AA26" s="63" t="str">
        <f t="shared" ca="1" si="7"/>
        <v>2년 5개월 5일</v>
      </c>
      <c r="AB26" s="68">
        <v>17300</v>
      </c>
      <c r="AC26" s="87" t="str">
        <f>INDEX(참조표!$C$1:$F$3, 3, MATCH(AB26, 참조표!$C$1:$F$1,1))</f>
        <v>SILVER</v>
      </c>
      <c r="AD26" s="76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63" t="str">
        <f t="shared" si="8"/>
        <v>notingzeor0-7619</v>
      </c>
      <c r="B27" s="63" t="str">
        <f t="shared" si="9"/>
        <v>n**********-7619</v>
      </c>
      <c r="C27" s="65" t="s">
        <v>37</v>
      </c>
      <c r="D27" s="64" t="str">
        <f t="shared" si="10"/>
        <v>이**</v>
      </c>
      <c r="E27" s="63" t="s">
        <v>90</v>
      </c>
      <c r="F27" s="63" t="str">
        <f t="shared" si="11"/>
        <v>831205-1******</v>
      </c>
      <c r="G27" s="63" t="str">
        <f t="shared" si="12"/>
        <v>남</v>
      </c>
      <c r="H27" s="66">
        <f t="shared" si="13"/>
        <v>30655</v>
      </c>
      <c r="I27" s="85" t="str">
        <f t="shared" si="14"/>
        <v>월</v>
      </c>
      <c r="J27" s="63">
        <f t="shared" si="15"/>
        <v>2</v>
      </c>
      <c r="K27" s="70">
        <f t="shared" ca="1" si="0"/>
        <v>41</v>
      </c>
      <c r="L27" s="63">
        <f t="shared" ca="1" si="1"/>
        <v>497</v>
      </c>
      <c r="M27" s="63">
        <f t="shared" ca="1" si="2"/>
        <v>15130</v>
      </c>
      <c r="N27" s="63" t="str">
        <f t="shared" ca="1" si="3"/>
        <v>41년 5개월 3일</v>
      </c>
      <c r="O27" s="69" t="s">
        <v>64</v>
      </c>
      <c r="P27" s="63" t="s">
        <v>123</v>
      </c>
      <c r="Q27" s="63" t="str">
        <f t="shared" si="16"/>
        <v>010-****-7619</v>
      </c>
      <c r="R27" s="66">
        <v>41468</v>
      </c>
      <c r="S27" s="63">
        <f t="shared" si="17"/>
        <v>2013</v>
      </c>
      <c r="T27" s="63">
        <f t="shared" si="18"/>
        <v>7</v>
      </c>
      <c r="U27" s="63">
        <f t="shared" si="19"/>
        <v>13</v>
      </c>
      <c r="V27" s="66">
        <f t="shared" si="20"/>
        <v>41468</v>
      </c>
      <c r="W27" s="63" t="str">
        <f t="shared" si="21"/>
        <v>토</v>
      </c>
      <c r="X27" s="63">
        <f t="shared" ca="1" si="4"/>
        <v>11</v>
      </c>
      <c r="Y27" s="63">
        <f t="shared" ca="1" si="5"/>
        <v>141</v>
      </c>
      <c r="Z27" s="63">
        <f t="shared" ca="1" si="6"/>
        <v>4317</v>
      </c>
      <c r="AA27" s="63" t="str">
        <f t="shared" ca="1" si="7"/>
        <v>11년 9개월 25일</v>
      </c>
      <c r="AB27" s="68">
        <v>193000</v>
      </c>
      <c r="AC27" s="86" t="str">
        <f>INDEX(참조표!$C$1:$F$3, 3, MATCH(AB27, 참조표!$C$1:$F$1,1))</f>
        <v>GOLD</v>
      </c>
      <c r="AD27" s="75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63" t="str">
        <f t="shared" si="8"/>
        <v>thlee1985-7913</v>
      </c>
      <c r="B28" s="63" t="str">
        <f t="shared" si="9"/>
        <v>t********-7913</v>
      </c>
      <c r="C28" s="65" t="s">
        <v>7</v>
      </c>
      <c r="D28" s="64" t="str">
        <f t="shared" si="10"/>
        <v>이**</v>
      </c>
      <c r="E28" s="63" t="s">
        <v>91</v>
      </c>
      <c r="F28" s="63" t="str">
        <f t="shared" si="11"/>
        <v>850927-1******</v>
      </c>
      <c r="G28" s="63" t="str">
        <f t="shared" si="12"/>
        <v>남</v>
      </c>
      <c r="H28" s="66">
        <f t="shared" si="13"/>
        <v>31317</v>
      </c>
      <c r="I28" s="82" t="str">
        <f t="shared" si="14"/>
        <v>금</v>
      </c>
      <c r="J28" s="63">
        <f t="shared" si="15"/>
        <v>6</v>
      </c>
      <c r="K28" s="73">
        <f t="shared" ca="1" si="0"/>
        <v>39</v>
      </c>
      <c r="L28" s="63">
        <f t="shared" ca="1" si="1"/>
        <v>475</v>
      </c>
      <c r="M28" s="63">
        <f t="shared" ca="1" si="2"/>
        <v>14468</v>
      </c>
      <c r="N28" s="63" t="str">
        <f t="shared" ca="1" si="3"/>
        <v>39년 7개월 11일</v>
      </c>
      <c r="O28" s="69" t="s">
        <v>65</v>
      </c>
      <c r="P28" s="63" t="s">
        <v>124</v>
      </c>
      <c r="Q28" s="63" t="str">
        <f t="shared" si="16"/>
        <v>010-****-7913</v>
      </c>
      <c r="R28" s="66">
        <v>39737</v>
      </c>
      <c r="S28" s="63">
        <f t="shared" si="17"/>
        <v>2008</v>
      </c>
      <c r="T28" s="63">
        <f t="shared" si="18"/>
        <v>10</v>
      </c>
      <c r="U28" s="63">
        <f t="shared" si="19"/>
        <v>16</v>
      </c>
      <c r="V28" s="66">
        <f t="shared" si="20"/>
        <v>39737</v>
      </c>
      <c r="W28" s="63" t="str">
        <f t="shared" si="21"/>
        <v>목</v>
      </c>
      <c r="X28" s="63">
        <f t="shared" ca="1" si="4"/>
        <v>16</v>
      </c>
      <c r="Y28" s="63">
        <f t="shared" ca="1" si="5"/>
        <v>198</v>
      </c>
      <c r="Z28" s="63">
        <f t="shared" ca="1" si="6"/>
        <v>6048</v>
      </c>
      <c r="AA28" s="63" t="str">
        <f t="shared" ca="1" si="7"/>
        <v>16년 6개월 22일</v>
      </c>
      <c r="AB28" s="68">
        <v>187000</v>
      </c>
      <c r="AC28" s="86" t="str">
        <f>INDEX(참조표!$C$1:$F$3, 3, MATCH(AB28, 참조표!$C$1:$F$1,1))</f>
        <v>GOLD</v>
      </c>
      <c r="AD28" s="75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63" t="str">
        <f t="shared" si="8"/>
        <v>soyoon1212-1296</v>
      </c>
      <c r="B29" s="63" t="str">
        <f t="shared" si="9"/>
        <v>s*********-1296</v>
      </c>
      <c r="C29" s="65" t="s">
        <v>8</v>
      </c>
      <c r="D29" s="64" t="str">
        <f t="shared" si="10"/>
        <v>조**</v>
      </c>
      <c r="E29" s="63" t="s">
        <v>138</v>
      </c>
      <c r="F29" s="63" t="str">
        <f t="shared" si="11"/>
        <v>910621-2******</v>
      </c>
      <c r="G29" s="63" t="str">
        <f t="shared" si="12"/>
        <v>여</v>
      </c>
      <c r="H29" s="66">
        <f t="shared" si="13"/>
        <v>33410</v>
      </c>
      <c r="I29" s="82" t="str">
        <f t="shared" si="14"/>
        <v>금</v>
      </c>
      <c r="J29" s="63">
        <f t="shared" si="15"/>
        <v>6</v>
      </c>
      <c r="K29" s="73">
        <f t="shared" ca="1" si="0"/>
        <v>33</v>
      </c>
      <c r="L29" s="63">
        <f t="shared" ca="1" si="1"/>
        <v>406</v>
      </c>
      <c r="M29" s="63">
        <f t="shared" ca="1" si="2"/>
        <v>12375</v>
      </c>
      <c r="N29" s="63" t="str">
        <f t="shared" ca="1" si="3"/>
        <v>33년 10개월 17일</v>
      </c>
      <c r="O29" s="69" t="s">
        <v>66</v>
      </c>
      <c r="P29" s="63" t="s">
        <v>125</v>
      </c>
      <c r="Q29" s="63" t="str">
        <f t="shared" si="16"/>
        <v>010-****-1296</v>
      </c>
      <c r="R29" s="66">
        <v>42001</v>
      </c>
      <c r="S29" s="63">
        <f t="shared" si="17"/>
        <v>2014</v>
      </c>
      <c r="T29" s="63">
        <f t="shared" si="18"/>
        <v>12</v>
      </c>
      <c r="U29" s="63">
        <f t="shared" si="19"/>
        <v>28</v>
      </c>
      <c r="V29" s="66">
        <f t="shared" si="20"/>
        <v>42001</v>
      </c>
      <c r="W29" s="63" t="str">
        <f t="shared" si="21"/>
        <v>일</v>
      </c>
      <c r="X29" s="63">
        <f t="shared" ca="1" si="4"/>
        <v>10</v>
      </c>
      <c r="Y29" s="63">
        <f t="shared" ca="1" si="5"/>
        <v>124</v>
      </c>
      <c r="Z29" s="63">
        <f t="shared" ca="1" si="6"/>
        <v>3784</v>
      </c>
      <c r="AA29" s="63" t="str">
        <f t="shared" ca="1" si="7"/>
        <v>10년 4개월 10일</v>
      </c>
      <c r="AB29" s="68">
        <v>55600</v>
      </c>
      <c r="AC29" s="87" t="str">
        <f>INDEX(참조표!$C$1:$F$3, 3, MATCH(AB29, 참조표!$C$1:$F$1,1))</f>
        <v>SILVER</v>
      </c>
      <c r="AD29" s="76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63" t="str">
        <f t="shared" si="8"/>
        <v>soosoodduk-1496</v>
      </c>
      <c r="B30" s="63" t="str">
        <f t="shared" si="9"/>
        <v>s*********-1496</v>
      </c>
      <c r="C30" s="65" t="s">
        <v>38</v>
      </c>
      <c r="D30" s="64" t="str">
        <f t="shared" si="10"/>
        <v>정**</v>
      </c>
      <c r="E30" s="63" t="s">
        <v>92</v>
      </c>
      <c r="F30" s="63" t="str">
        <f t="shared" si="11"/>
        <v>810308-1******</v>
      </c>
      <c r="G30" s="63" t="str">
        <f t="shared" si="12"/>
        <v>남</v>
      </c>
      <c r="H30" s="66">
        <f t="shared" si="13"/>
        <v>29653</v>
      </c>
      <c r="I30" s="84" t="str">
        <f t="shared" si="14"/>
        <v>일</v>
      </c>
      <c r="J30" s="63">
        <f t="shared" si="15"/>
        <v>1</v>
      </c>
      <c r="K30" s="70">
        <f t="shared" ca="1" si="0"/>
        <v>44</v>
      </c>
      <c r="L30" s="63">
        <f t="shared" ca="1" si="1"/>
        <v>530</v>
      </c>
      <c r="M30" s="63">
        <f t="shared" ca="1" si="2"/>
        <v>16132</v>
      </c>
      <c r="N30" s="63" t="str">
        <f t="shared" ca="1" si="3"/>
        <v>44년 2개월 0일</v>
      </c>
      <c r="O30" s="69" t="s">
        <v>67</v>
      </c>
      <c r="P30" s="63" t="s">
        <v>126</v>
      </c>
      <c r="Q30" s="63" t="str">
        <f t="shared" si="16"/>
        <v>010-****-1496</v>
      </c>
      <c r="R30" s="66">
        <v>39282</v>
      </c>
      <c r="S30" s="63">
        <f t="shared" si="17"/>
        <v>2007</v>
      </c>
      <c r="T30" s="63">
        <f t="shared" si="18"/>
        <v>7</v>
      </c>
      <c r="U30" s="63">
        <f t="shared" si="19"/>
        <v>19</v>
      </c>
      <c r="V30" s="66">
        <f t="shared" si="20"/>
        <v>39282</v>
      </c>
      <c r="W30" s="63" t="str">
        <f t="shared" si="21"/>
        <v>목</v>
      </c>
      <c r="X30" s="63">
        <f t="shared" ca="1" si="4"/>
        <v>17</v>
      </c>
      <c r="Y30" s="63">
        <f t="shared" ca="1" si="5"/>
        <v>213</v>
      </c>
      <c r="Z30" s="63">
        <f t="shared" ca="1" si="6"/>
        <v>6503</v>
      </c>
      <c r="AA30" s="63" t="str">
        <f t="shared" ca="1" si="7"/>
        <v>17년 9개월 19일</v>
      </c>
      <c r="AB30" s="68">
        <v>214000</v>
      </c>
      <c r="AC30" s="89" t="str">
        <f>INDEX(참조표!$C$1:$F$3, 3, MATCH(AB30, 참조표!$C$1:$F$1,1))</f>
        <v>PURE GOLD</v>
      </c>
      <c r="AD30" s="78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63" t="str">
        <f t="shared" si="8"/>
        <v>ksjung74-7659</v>
      </c>
      <c r="B31" s="63" t="str">
        <f t="shared" si="9"/>
        <v>k*******-7659</v>
      </c>
      <c r="C31" s="65" t="s">
        <v>9</v>
      </c>
      <c r="D31" s="64" t="str">
        <f t="shared" si="10"/>
        <v>정**</v>
      </c>
      <c r="E31" s="63" t="s">
        <v>139</v>
      </c>
      <c r="F31" s="63" t="str">
        <f t="shared" si="11"/>
        <v>940201-1******</v>
      </c>
      <c r="G31" s="63" t="str">
        <f t="shared" si="12"/>
        <v>남</v>
      </c>
      <c r="H31" s="66">
        <f t="shared" si="13"/>
        <v>34366</v>
      </c>
      <c r="I31" s="80" t="str">
        <f t="shared" si="14"/>
        <v>화</v>
      </c>
      <c r="J31" s="63">
        <f t="shared" si="15"/>
        <v>3</v>
      </c>
      <c r="K31" s="73">
        <f t="shared" ca="1" si="0"/>
        <v>31</v>
      </c>
      <c r="L31" s="63">
        <f t="shared" ca="1" si="1"/>
        <v>375</v>
      </c>
      <c r="M31" s="63">
        <f t="shared" ca="1" si="2"/>
        <v>11419</v>
      </c>
      <c r="N31" s="63" t="str">
        <f t="shared" ca="1" si="3"/>
        <v>31년 3개월 7일</v>
      </c>
      <c r="O31" s="69" t="s">
        <v>68</v>
      </c>
      <c r="P31" s="63" t="s">
        <v>127</v>
      </c>
      <c r="Q31" s="63" t="str">
        <f t="shared" si="16"/>
        <v>010-****-7659</v>
      </c>
      <c r="R31" s="66">
        <v>42764</v>
      </c>
      <c r="S31" s="63">
        <f t="shared" si="17"/>
        <v>2017</v>
      </c>
      <c r="T31" s="63">
        <f t="shared" si="18"/>
        <v>1</v>
      </c>
      <c r="U31" s="63">
        <f t="shared" si="19"/>
        <v>29</v>
      </c>
      <c r="V31" s="66">
        <f t="shared" si="20"/>
        <v>42764</v>
      </c>
      <c r="W31" s="63" t="str">
        <f t="shared" si="21"/>
        <v>일</v>
      </c>
      <c r="X31" s="63">
        <f t="shared" ca="1" si="4"/>
        <v>8</v>
      </c>
      <c r="Y31" s="63">
        <f t="shared" ca="1" si="5"/>
        <v>99</v>
      </c>
      <c r="Z31" s="63">
        <f t="shared" ca="1" si="6"/>
        <v>3021</v>
      </c>
      <c r="AA31" s="63" t="str">
        <f t="shared" ca="1" si="7"/>
        <v>8년 3개월 9일</v>
      </c>
      <c r="AB31" s="68">
        <v>224100</v>
      </c>
      <c r="AC31" s="89" t="str">
        <f>INDEX(참조표!$C$1:$F$3, 3, MATCH(AB31, 참조표!$C$1:$F$1,1))</f>
        <v>PURE GOLD</v>
      </c>
      <c r="AD31" s="75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63" t="str">
        <f t="shared" si="8"/>
        <v>tellhjtrue-4963</v>
      </c>
      <c r="B32" s="63" t="str">
        <f t="shared" si="9"/>
        <v>t*********-4963</v>
      </c>
      <c r="C32" s="65" t="s">
        <v>10</v>
      </c>
      <c r="D32" s="64" t="str">
        <f t="shared" si="10"/>
        <v>윤**</v>
      </c>
      <c r="E32" s="63" t="s">
        <v>94</v>
      </c>
      <c r="F32" s="63" t="str">
        <f t="shared" si="11"/>
        <v>801112-1******</v>
      </c>
      <c r="G32" s="63" t="str">
        <f t="shared" si="12"/>
        <v>남</v>
      </c>
      <c r="H32" s="66">
        <f t="shared" si="13"/>
        <v>29537</v>
      </c>
      <c r="I32" s="81" t="str">
        <f t="shared" si="14"/>
        <v>수</v>
      </c>
      <c r="J32" s="63">
        <f t="shared" si="15"/>
        <v>4</v>
      </c>
      <c r="K32" s="70">
        <f t="shared" ca="1" si="0"/>
        <v>44</v>
      </c>
      <c r="L32" s="63">
        <f t="shared" ca="1" si="1"/>
        <v>533</v>
      </c>
      <c r="M32" s="63">
        <f t="shared" ca="1" si="2"/>
        <v>16248</v>
      </c>
      <c r="N32" s="63" t="str">
        <f t="shared" ca="1" si="3"/>
        <v>44년 5개월 26일</v>
      </c>
      <c r="O32" s="69" t="s">
        <v>69</v>
      </c>
      <c r="P32" s="63" t="s">
        <v>128</v>
      </c>
      <c r="Q32" s="63" t="str">
        <f t="shared" si="16"/>
        <v>010-****-4963</v>
      </c>
      <c r="R32" s="66">
        <v>40712</v>
      </c>
      <c r="S32" s="63">
        <f t="shared" si="17"/>
        <v>2011</v>
      </c>
      <c r="T32" s="63">
        <f t="shared" si="18"/>
        <v>6</v>
      </c>
      <c r="U32" s="63">
        <f t="shared" si="19"/>
        <v>18</v>
      </c>
      <c r="V32" s="66">
        <f t="shared" si="20"/>
        <v>40712</v>
      </c>
      <c r="W32" s="63" t="str">
        <f t="shared" si="21"/>
        <v>토</v>
      </c>
      <c r="X32" s="63">
        <f t="shared" ca="1" si="4"/>
        <v>13</v>
      </c>
      <c r="Y32" s="63">
        <f t="shared" ca="1" si="5"/>
        <v>166</v>
      </c>
      <c r="Z32" s="63">
        <f t="shared" ca="1" si="6"/>
        <v>5073</v>
      </c>
      <c r="AA32" s="63" t="str">
        <f t="shared" ca="1" si="7"/>
        <v>13년 10개월 20일</v>
      </c>
      <c r="AB32" s="68">
        <v>147600</v>
      </c>
      <c r="AC32" s="86" t="str">
        <f>INDEX(참조표!$C$1:$F$3, 3, MATCH(AB32, 참조표!$C$1:$F$1,1))</f>
        <v>GOLD</v>
      </c>
      <c r="AD32" s="75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63" t="str">
        <f t="shared" si="8"/>
        <v>minuminu-6743</v>
      </c>
      <c r="B33" s="63" t="str">
        <f t="shared" si="9"/>
        <v>m*******-6743</v>
      </c>
      <c r="C33" s="65" t="s">
        <v>11</v>
      </c>
      <c r="D33" s="64" t="str">
        <f t="shared" si="10"/>
        <v>박**</v>
      </c>
      <c r="E33" s="63" t="s">
        <v>93</v>
      </c>
      <c r="F33" s="63" t="str">
        <f t="shared" si="11"/>
        <v>870722-1******</v>
      </c>
      <c r="G33" s="63" t="str">
        <f t="shared" si="12"/>
        <v>남</v>
      </c>
      <c r="H33" s="66">
        <f t="shared" si="13"/>
        <v>31980</v>
      </c>
      <c r="I33" s="81" t="str">
        <f t="shared" si="14"/>
        <v>수</v>
      </c>
      <c r="J33" s="63">
        <f t="shared" si="15"/>
        <v>4</v>
      </c>
      <c r="K33" s="73">
        <f t="shared" ca="1" si="0"/>
        <v>37</v>
      </c>
      <c r="L33" s="63">
        <f t="shared" ca="1" si="1"/>
        <v>453</v>
      </c>
      <c r="M33" s="63">
        <f t="shared" ca="1" si="2"/>
        <v>13805</v>
      </c>
      <c r="N33" s="63" t="str">
        <f t="shared" ca="1" si="3"/>
        <v>37년 9개월 16일</v>
      </c>
      <c r="O33" s="69" t="s">
        <v>70</v>
      </c>
      <c r="P33" s="63" t="s">
        <v>129</v>
      </c>
      <c r="Q33" s="63" t="str">
        <f t="shared" si="16"/>
        <v>010-****-6743</v>
      </c>
      <c r="R33" s="66">
        <v>40212</v>
      </c>
      <c r="S33" s="63">
        <f t="shared" si="17"/>
        <v>2010</v>
      </c>
      <c r="T33" s="63">
        <f t="shared" si="18"/>
        <v>2</v>
      </c>
      <c r="U33" s="63">
        <f t="shared" si="19"/>
        <v>3</v>
      </c>
      <c r="V33" s="66">
        <f t="shared" si="20"/>
        <v>40212</v>
      </c>
      <c r="W33" s="63" t="str">
        <f t="shared" si="21"/>
        <v>수</v>
      </c>
      <c r="X33" s="63">
        <f t="shared" ca="1" si="4"/>
        <v>15</v>
      </c>
      <c r="Y33" s="63">
        <f t="shared" ca="1" si="5"/>
        <v>183</v>
      </c>
      <c r="Z33" s="63">
        <f t="shared" ca="1" si="6"/>
        <v>5573</v>
      </c>
      <c r="AA33" s="63" t="str">
        <f t="shared" ca="1" si="7"/>
        <v>15년 3개월 5일</v>
      </c>
      <c r="AB33" s="68">
        <v>36800</v>
      </c>
      <c r="AC33" s="87" t="str">
        <f>INDEX(참조표!$C$1:$F$3, 3, MATCH(AB33, 참조표!$C$1:$F$1,1))</f>
        <v>SILVER</v>
      </c>
      <c r="AD33" s="77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63" t="str">
        <f t="shared" si="8"/>
        <v>lovelyhuson-1476</v>
      </c>
      <c r="B34" s="63" t="str">
        <f t="shared" si="9"/>
        <v>l**********-1476</v>
      </c>
      <c r="C34" s="65" t="s">
        <v>35</v>
      </c>
      <c r="D34" s="64" t="str">
        <f t="shared" si="10"/>
        <v>손**</v>
      </c>
      <c r="E34" s="63" t="s">
        <v>95</v>
      </c>
      <c r="F34" s="63" t="str">
        <f t="shared" si="11"/>
        <v>860513-2******</v>
      </c>
      <c r="G34" s="63" t="str">
        <f t="shared" si="12"/>
        <v>여</v>
      </c>
      <c r="H34" s="66">
        <f t="shared" si="13"/>
        <v>31545</v>
      </c>
      <c r="I34" s="80" t="str">
        <f t="shared" si="14"/>
        <v>화</v>
      </c>
      <c r="J34" s="63">
        <f t="shared" si="15"/>
        <v>3</v>
      </c>
      <c r="K34" s="73">
        <f t="shared" ca="1" si="0"/>
        <v>38</v>
      </c>
      <c r="L34" s="63">
        <f t="shared" ca="1" si="1"/>
        <v>467</v>
      </c>
      <c r="M34" s="63">
        <f t="shared" ca="1" si="2"/>
        <v>14240</v>
      </c>
      <c r="N34" s="63" t="str">
        <f t="shared" ca="1" si="3"/>
        <v>38년 11개월 25일</v>
      </c>
      <c r="O34" s="69" t="s">
        <v>71</v>
      </c>
      <c r="P34" s="63" t="s">
        <v>130</v>
      </c>
      <c r="Q34" s="63" t="str">
        <f t="shared" si="16"/>
        <v>010-****-1476</v>
      </c>
      <c r="R34" s="66">
        <v>43355</v>
      </c>
      <c r="S34" s="63">
        <f t="shared" si="17"/>
        <v>2018</v>
      </c>
      <c r="T34" s="63">
        <f t="shared" si="18"/>
        <v>9</v>
      </c>
      <c r="U34" s="63">
        <f t="shared" si="19"/>
        <v>12</v>
      </c>
      <c r="V34" s="66">
        <f t="shared" si="20"/>
        <v>43355</v>
      </c>
      <c r="W34" s="63" t="str">
        <f t="shared" si="21"/>
        <v>수</v>
      </c>
      <c r="X34" s="63">
        <f t="shared" ca="1" si="4"/>
        <v>6</v>
      </c>
      <c r="Y34" s="63">
        <f t="shared" ca="1" si="5"/>
        <v>79</v>
      </c>
      <c r="Z34" s="63">
        <f t="shared" ca="1" si="6"/>
        <v>2430</v>
      </c>
      <c r="AA34" s="63" t="str">
        <f t="shared" ca="1" si="7"/>
        <v>6년 7개월 26일</v>
      </c>
      <c r="AB34" s="68">
        <v>2400</v>
      </c>
      <c r="AC34" s="88" t="str">
        <f>INDEX(참조표!$C$1:$F$3, 3, MATCH(AB34, 참조표!$C$1:$F$1,1))</f>
        <v>BRONZE</v>
      </c>
      <c r="AD34" s="76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63" t="str">
        <f t="shared" si="8"/>
        <v>ssossok914-2579</v>
      </c>
      <c r="B35" s="63" t="str">
        <f t="shared" si="9"/>
        <v>s*********-2579</v>
      </c>
      <c r="C35" s="65" t="s">
        <v>12</v>
      </c>
      <c r="D35" s="64" t="str">
        <f t="shared" si="10"/>
        <v>권**</v>
      </c>
      <c r="E35" s="63" t="s">
        <v>96</v>
      </c>
      <c r="F35" s="63" t="str">
        <f t="shared" si="11"/>
        <v>791019-2******</v>
      </c>
      <c r="G35" s="63" t="str">
        <f t="shared" si="12"/>
        <v>여</v>
      </c>
      <c r="H35" s="66">
        <f t="shared" si="13"/>
        <v>29147</v>
      </c>
      <c r="I35" s="82" t="str">
        <f t="shared" si="14"/>
        <v>금</v>
      </c>
      <c r="J35" s="63">
        <f t="shared" si="15"/>
        <v>6</v>
      </c>
      <c r="K35" s="70">
        <f t="shared" ca="1" si="0"/>
        <v>45</v>
      </c>
      <c r="L35" s="63">
        <f t="shared" ca="1" si="1"/>
        <v>546</v>
      </c>
      <c r="M35" s="63">
        <f t="shared" ca="1" si="2"/>
        <v>16638</v>
      </c>
      <c r="N35" s="63" t="str">
        <f t="shared" ca="1" si="3"/>
        <v>45년 6개월 19일</v>
      </c>
      <c r="O35" s="1" t="s">
        <v>218</v>
      </c>
      <c r="P35" s="63" t="s">
        <v>131</v>
      </c>
      <c r="Q35" s="63" t="str">
        <f t="shared" si="16"/>
        <v>010-****-2579</v>
      </c>
      <c r="R35" s="66">
        <v>37832</v>
      </c>
      <c r="S35" s="63">
        <f t="shared" si="17"/>
        <v>2003</v>
      </c>
      <c r="T35" s="63">
        <f t="shared" si="18"/>
        <v>7</v>
      </c>
      <c r="U35" s="63">
        <f t="shared" si="19"/>
        <v>30</v>
      </c>
      <c r="V35" s="66">
        <f t="shared" si="20"/>
        <v>37832</v>
      </c>
      <c r="W35" s="63" t="str">
        <f t="shared" si="21"/>
        <v>수</v>
      </c>
      <c r="X35" s="63">
        <f t="shared" ca="1" si="4"/>
        <v>21</v>
      </c>
      <c r="Y35" s="63">
        <f t="shared" ca="1" si="5"/>
        <v>261</v>
      </c>
      <c r="Z35" s="63">
        <f t="shared" ca="1" si="6"/>
        <v>7953</v>
      </c>
      <c r="AA35" s="63" t="str">
        <f t="shared" ca="1" si="7"/>
        <v>21년 9개월 8일</v>
      </c>
      <c r="AB35" s="68">
        <v>221000</v>
      </c>
      <c r="AC35" s="89" t="str">
        <f>INDEX(참조표!$C$1:$F$3, 3, MATCH(AB35, 참조표!$C$1:$F$1,1))</f>
        <v>PURE GOLD</v>
      </c>
      <c r="AD35" s="78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63" t="str">
        <f t="shared" si="8"/>
        <v>seaaaaaaa-8521</v>
      </c>
      <c r="B36" s="63" t="str">
        <f t="shared" si="9"/>
        <v>s********-8521</v>
      </c>
      <c r="C36" s="65" t="s">
        <v>39</v>
      </c>
      <c r="D36" s="64" t="str">
        <f t="shared" si="10"/>
        <v>김**</v>
      </c>
      <c r="E36" s="63" t="s">
        <v>146</v>
      </c>
      <c r="F36" s="63" t="str">
        <f t="shared" si="11"/>
        <v>021224-4******</v>
      </c>
      <c r="G36" s="63" t="str">
        <f t="shared" si="12"/>
        <v>여</v>
      </c>
      <c r="H36" s="66">
        <f t="shared" si="13"/>
        <v>37614</v>
      </c>
      <c r="I36" s="80" t="str">
        <f t="shared" si="14"/>
        <v>화</v>
      </c>
      <c r="J36" s="63">
        <f t="shared" si="15"/>
        <v>3</v>
      </c>
      <c r="K36" s="71">
        <f t="shared" ca="1" si="0"/>
        <v>22</v>
      </c>
      <c r="L36" s="63">
        <f t="shared" ca="1" si="1"/>
        <v>268</v>
      </c>
      <c r="M36" s="63">
        <f t="shared" ca="1" si="2"/>
        <v>8171</v>
      </c>
      <c r="N36" s="63" t="str">
        <f t="shared" ca="1" si="3"/>
        <v>22년 4개월 14일</v>
      </c>
      <c r="O36" s="69" t="s">
        <v>72</v>
      </c>
      <c r="P36" s="63" t="s">
        <v>132</v>
      </c>
      <c r="Q36" s="63" t="str">
        <f t="shared" si="16"/>
        <v>010-****-8521</v>
      </c>
      <c r="R36" s="66">
        <v>44101</v>
      </c>
      <c r="S36" s="63">
        <f t="shared" si="17"/>
        <v>2020</v>
      </c>
      <c r="T36" s="63">
        <f t="shared" si="18"/>
        <v>9</v>
      </c>
      <c r="U36" s="63">
        <f t="shared" si="19"/>
        <v>27</v>
      </c>
      <c r="V36" s="66">
        <f t="shared" si="20"/>
        <v>44101</v>
      </c>
      <c r="W36" s="63" t="str">
        <f t="shared" si="21"/>
        <v>일</v>
      </c>
      <c r="X36" s="63">
        <f t="shared" ca="1" si="4"/>
        <v>4</v>
      </c>
      <c r="Y36" s="63">
        <f t="shared" ca="1" si="5"/>
        <v>55</v>
      </c>
      <c r="Z36" s="63">
        <f t="shared" ca="1" si="6"/>
        <v>1684</v>
      </c>
      <c r="AA36" s="63" t="str">
        <f t="shared" ca="1" si="7"/>
        <v>4년 7개월 11일</v>
      </c>
      <c r="AB36" s="68">
        <v>78300</v>
      </c>
      <c r="AC36" s="87" t="str">
        <f>INDEX(참조표!$C$1:$F$3, 3, MATCH(AB36, 참조표!$C$1:$F$1,1))</f>
        <v>SILVER</v>
      </c>
      <c r="AD36" s="76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8666DC75-F992-4680-AE4C-5C5CF47A8873}"/>
    <hyperlink ref="O3" r:id="rId2" xr:uid="{5328EB02-F662-476D-B440-4F58AE104AD9}"/>
    <hyperlink ref="O4" r:id="rId3" xr:uid="{3524F02A-2B8C-4621-860B-3DCC0F94EA03}"/>
    <hyperlink ref="O5" r:id="rId4" xr:uid="{34C096BF-2850-43A5-B9EE-A07497E97B9E}"/>
    <hyperlink ref="O6" r:id="rId5" xr:uid="{D87FDB7E-2208-40EB-904D-9FCF719CB2EF}"/>
    <hyperlink ref="O7" r:id="rId6" xr:uid="{985BAC50-50FD-4B79-931A-53E0A6E6A7AE}"/>
    <hyperlink ref="O8" r:id="rId7" xr:uid="{AB400815-9F6F-4115-95FF-EA3D485B48DE}"/>
    <hyperlink ref="O9" r:id="rId8" xr:uid="{C4C4F810-4917-483A-B6BB-14E51C9CAED0}"/>
    <hyperlink ref="O10" r:id="rId9" xr:uid="{B220A126-66E4-4684-9122-B1BEE27A6EC2}"/>
    <hyperlink ref="O11" r:id="rId10" xr:uid="{FC7A9D7B-712F-4B76-A938-A172E327020A}"/>
    <hyperlink ref="O12" r:id="rId11" xr:uid="{85216698-7CD8-4426-B68D-5ADAD6C2B0DC}"/>
    <hyperlink ref="O13" r:id="rId12" xr:uid="{A5950D0F-32E1-4EF2-B423-AF59B464489E}"/>
    <hyperlink ref="O14" r:id="rId13" xr:uid="{35FBE155-BFBD-4600-89FF-F8E43373C1D6}"/>
    <hyperlink ref="O15" r:id="rId14" xr:uid="{884F62EB-E1DD-48A5-8B86-E2A146DB95EE}"/>
    <hyperlink ref="O16" r:id="rId15" xr:uid="{5DEA5CDB-1A1D-4FBB-B70D-317E09D16014}"/>
    <hyperlink ref="O17" r:id="rId16" xr:uid="{BDCF8A55-A407-4CE1-AE41-9AA5454FD9ED}"/>
    <hyperlink ref="O18" r:id="rId17" xr:uid="{E7C90A96-152B-4CE3-99C3-1F8AC13C3CE2}"/>
    <hyperlink ref="O19" r:id="rId18" xr:uid="{7338934E-14FD-4D59-A5ED-D5BD6A7AF91D}"/>
    <hyperlink ref="O20" r:id="rId19" xr:uid="{771A4722-E583-4F45-BB26-1FE65EDE8558}"/>
    <hyperlink ref="O21" r:id="rId20" xr:uid="{88ACB69E-EE0D-43AB-8E05-01160FFE2D2B}"/>
    <hyperlink ref="O23" r:id="rId21" xr:uid="{826ED0C4-D4D2-4FC1-B8C0-D532E9A1F4E8}"/>
    <hyperlink ref="O22" r:id="rId22" xr:uid="{B649A1D2-ABAD-4440-93EC-B3BD09E74260}"/>
    <hyperlink ref="O24" r:id="rId23" xr:uid="{472B50F5-B916-45B0-A788-4C2288AEDF73}"/>
    <hyperlink ref="O25" r:id="rId24" xr:uid="{888A0379-D3E8-4451-9EBB-48855BD83DB6}"/>
    <hyperlink ref="O26" r:id="rId25" xr:uid="{65AD2B6B-5B17-4BA1-9862-711F081FD1C7}"/>
    <hyperlink ref="O27" r:id="rId26" xr:uid="{975473BD-194C-4401-A53F-64082644B999}"/>
    <hyperlink ref="O28" r:id="rId27" xr:uid="{BE850181-E7C8-477E-8D17-B41F026882F5}"/>
    <hyperlink ref="O29" r:id="rId28" xr:uid="{592934E8-E6F3-4FAB-8A56-7ACBA05563D8}"/>
    <hyperlink ref="O30" r:id="rId29" xr:uid="{0ED46E23-3931-4B8D-996A-642317DA8BFD}"/>
    <hyperlink ref="O31" r:id="rId30" xr:uid="{19BC0288-526B-4593-B89B-23C954C38627}"/>
    <hyperlink ref="O32" r:id="rId31" xr:uid="{43959FB5-F1D5-4E8D-A9D7-5A06894E9226}"/>
    <hyperlink ref="O33" r:id="rId32" xr:uid="{222956FD-BE70-45AF-9F4E-A1538E523E6F}"/>
    <hyperlink ref="O34" r:id="rId33" xr:uid="{EEDC0E92-0E86-4C4D-98AE-788D38D4A792}"/>
    <hyperlink ref="O35" r:id="rId34" xr:uid="{488F7C72-A5C6-4177-8F17-4CFC38A0776E}"/>
    <hyperlink ref="O36" r:id="rId35" xr:uid="{51852787-8D5F-4C4F-BD3A-D67C6041C3A3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D49E9-E7B8-43EC-9C30-D532BAC98CBB}">
  <dimension ref="A1:AJ36"/>
  <sheetViews>
    <sheetView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hidden="1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0" width="3.69921875" style="33" customWidth="1"/>
    <col min="21" max="21" width="3.69921875" style="33" hidden="1" customWidth="1"/>
    <col min="22" max="22" width="9.8984375" style="33" hidden="1" customWidth="1"/>
    <col min="23" max="23" width="4.3984375" style="33" hidden="1" customWidth="1"/>
    <col min="24" max="24" width="4.296875" style="33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63" t="s">
        <v>140</v>
      </c>
      <c r="B1" s="64" t="s">
        <v>182</v>
      </c>
      <c r="C1" s="63" t="s">
        <v>0</v>
      </c>
      <c r="D1" s="64" t="s">
        <v>179</v>
      </c>
      <c r="E1" s="63" t="s">
        <v>1</v>
      </c>
      <c r="F1" s="64" t="s">
        <v>180</v>
      </c>
      <c r="G1" s="63" t="s">
        <v>159</v>
      </c>
      <c r="H1" s="63" t="s">
        <v>142</v>
      </c>
      <c r="I1" s="63" t="s">
        <v>160</v>
      </c>
      <c r="J1" s="64" t="s">
        <v>147</v>
      </c>
      <c r="K1" s="64" t="s">
        <v>183</v>
      </c>
      <c r="L1" s="64" t="s">
        <v>153</v>
      </c>
      <c r="M1" s="64" t="s">
        <v>154</v>
      </c>
      <c r="N1" s="64" t="s">
        <v>155</v>
      </c>
      <c r="O1" s="63" t="s">
        <v>2</v>
      </c>
      <c r="P1" s="63" t="s">
        <v>97</v>
      </c>
      <c r="Q1" s="64" t="s">
        <v>181</v>
      </c>
      <c r="R1" s="63" t="s">
        <v>3</v>
      </c>
      <c r="S1" s="63" t="s">
        <v>148</v>
      </c>
      <c r="T1" s="63" t="s">
        <v>149</v>
      </c>
      <c r="U1" s="63" t="s">
        <v>150</v>
      </c>
      <c r="V1" s="63" t="s">
        <v>151</v>
      </c>
      <c r="W1" s="64" t="s">
        <v>152</v>
      </c>
      <c r="X1" s="64" t="s">
        <v>156</v>
      </c>
      <c r="Y1" s="64" t="s">
        <v>157</v>
      </c>
      <c r="Z1" s="64" t="s">
        <v>158</v>
      </c>
      <c r="AA1" s="64" t="s">
        <v>3</v>
      </c>
      <c r="AB1" s="63" t="s">
        <v>4</v>
      </c>
      <c r="AC1" s="63" t="s">
        <v>172</v>
      </c>
      <c r="AD1" s="64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63" t="str">
        <f>LEFT(O2,FIND("@", O2)-1) &amp; "-" &amp; RIGHT(P2, 4)</f>
        <v>kjwoon79-4628</v>
      </c>
      <c r="B2" s="63" t="str">
        <f>REPLACE(A2,2,LEN(A2)-6,REPT("*",LEN(A2)-6))</f>
        <v>k*******-4628</v>
      </c>
      <c r="C2" s="65" t="s">
        <v>13</v>
      </c>
      <c r="D2" s="64" t="str">
        <f>REPLACE(C2, 2, 2, "**")</f>
        <v>김**</v>
      </c>
      <c r="E2" s="63" t="s">
        <v>73</v>
      </c>
      <c r="F2" s="63" t="str">
        <f>E2&amp;REPT("*",6)</f>
        <v>790809-1******</v>
      </c>
      <c r="G2" s="63" t="str">
        <f>CHOOSE(VALUE(RIGHT(E2, 1)), "남", "여", "남", "여")</f>
        <v>남</v>
      </c>
      <c r="H2" s="66">
        <f>DATE(IF(VALUE(RIGHT(E2, 1))&gt;=3, LEFT(E2, 2)+100, LEFT(E2, 2)), MID(E2, 3, 2), MID(E2, 5, 2))</f>
        <v>29076</v>
      </c>
      <c r="I2" s="79" t="str">
        <f>CHOOSE(WEEKDAY(H2, 1), "일", "월", "화", "수", "목", "금", "토", "일")</f>
        <v>목</v>
      </c>
      <c r="J2" s="63">
        <f>WEEKDAY(H2,1)</f>
        <v>5</v>
      </c>
      <c r="K2" s="70">
        <f t="shared" ref="K2:K36" ca="1" si="0">DATEDIF(H2, TODAY(), "Y")</f>
        <v>45</v>
      </c>
      <c r="L2" s="63">
        <f t="shared" ref="L2:L36" ca="1" si="1">DATEDIF(H2, TODAY(), "M")</f>
        <v>548</v>
      </c>
      <c r="M2" s="63">
        <f t="shared" ref="M2:M36" ca="1" si="2">DATEDIF(H2, TODAY(), "D")</f>
        <v>16709</v>
      </c>
      <c r="N2" s="63" t="str">
        <f t="shared" ref="N2:N36" ca="1" si="3">DATEDIF(H2, TODAY(), "Y") &amp; "년 " &amp; DATEDIF(H2, TODAY(), "YM") &amp; "개월 " &amp; DATEDIF(H2, TODAY(), "MD") &amp; "일"</f>
        <v>45년 8개월 29일</v>
      </c>
      <c r="O2" s="67" t="s">
        <v>40</v>
      </c>
      <c r="P2" s="63" t="s">
        <v>98</v>
      </c>
      <c r="Q2" s="63" t="str">
        <f>REPLACE(P2,FIND("-",P2)+1,FIND("-",P2,FIND("-",P2)+1)-FIND("-",P2)-1,REPT("*",FIND("-",P2,FIND("-",P2)+1)-FIND("-",P2)-1))</f>
        <v>010-****-4628</v>
      </c>
      <c r="R2" s="66">
        <v>37424</v>
      </c>
      <c r="S2" s="63">
        <f>YEAR(R2)</f>
        <v>2002</v>
      </c>
      <c r="T2" s="63">
        <f>MONTH(R2)</f>
        <v>6</v>
      </c>
      <c r="U2" s="63">
        <f>DAY(R2)</f>
        <v>17</v>
      </c>
      <c r="V2" s="66">
        <f>DATE(S2,T2,U2)</f>
        <v>37424</v>
      </c>
      <c r="W2" s="63" t="str">
        <f>CHOOSE(WEEKDAY(V2),"일","월","화","수","목","금","토")</f>
        <v>월</v>
      </c>
      <c r="X2" s="63">
        <f t="shared" ref="X2:X36" ca="1" si="4">DATEDIF(R2, TODAY(), "Y")</f>
        <v>22</v>
      </c>
      <c r="Y2" s="63">
        <f t="shared" ref="Y2:Y36" ca="1" si="5">DATEDIF(R2, TODAY(), "M")</f>
        <v>274</v>
      </c>
      <c r="Z2" s="63">
        <f t="shared" ref="Z2:Z36" ca="1" si="6">DATEDIF(R2, TODAY(), "D")</f>
        <v>8361</v>
      </c>
      <c r="AA2" s="63" t="str">
        <f t="shared" ref="AA2:AA36" ca="1" si="7">DATEDIF(R2, TODAY(), "Y") &amp; "년 " &amp; DATEDIF(R2, TODAY(), "YM") &amp; "개월 " &amp; DATEDIF(R2, TODAY(), "MD") &amp; "일"</f>
        <v>22년 10개월 21일</v>
      </c>
      <c r="AB2" s="68">
        <v>123650</v>
      </c>
      <c r="AC2" s="86" t="str">
        <f>INDEX(참조표!$C$1:$F$3, 3, MATCH(AB2, 참조표!$C$1:$F$1,1))</f>
        <v>GOLD</v>
      </c>
      <c r="AD2" s="75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63" t="str">
        <f t="shared" ref="A3:A36" si="8">LEFT(O3,FIND("@", O3)-1) &amp; "-" &amp; RIGHT(P3, 4)</f>
        <v>rkatjddnr-7535</v>
      </c>
      <c r="B3" s="63" t="str">
        <f t="shared" ref="B3:B36" si="9">REPLACE(A3,2,LEN(A3)-6,REPT("*",LEN(A3)-6))</f>
        <v>r********-7535</v>
      </c>
      <c r="C3" s="65" t="s">
        <v>14</v>
      </c>
      <c r="D3" s="64" t="str">
        <f t="shared" ref="D3:D36" si="10">REPLACE(C3, 2, 2, "**")</f>
        <v>감**</v>
      </c>
      <c r="E3" s="63" t="s">
        <v>143</v>
      </c>
      <c r="F3" s="63" t="str">
        <f t="shared" ref="F3:F36" si="11">E3&amp;REPT("*",6)</f>
        <v>051109-3******</v>
      </c>
      <c r="G3" s="63" t="str">
        <f t="shared" ref="G3:G36" si="12">CHOOSE(VALUE(RIGHT(E3, 1)), "남", "여", "남", "여")</f>
        <v>남</v>
      </c>
      <c r="H3" s="66">
        <f t="shared" ref="H3:H36" si="13">DATE(IF(VALUE(RIGHT(E3, 1))&gt;=3, LEFT(E3, 2)+100, LEFT(E3, 2)), MID(E3, 3, 2), MID(E3, 5, 2))</f>
        <v>38665</v>
      </c>
      <c r="I3" s="81" t="str">
        <f t="shared" ref="I3:I36" si="14">CHOOSE(WEEKDAY(H3, 1), "일", "월", "화", "수", "목", "금", "토", "일")</f>
        <v>수</v>
      </c>
      <c r="J3" s="63">
        <f t="shared" ref="J3:J36" si="15">WEEKDAY(H3,1)</f>
        <v>4</v>
      </c>
      <c r="K3" s="72">
        <f t="shared" ca="1" si="0"/>
        <v>19</v>
      </c>
      <c r="L3" s="63">
        <f t="shared" ca="1" si="1"/>
        <v>233</v>
      </c>
      <c r="M3" s="63">
        <f t="shared" ca="1" si="2"/>
        <v>7120</v>
      </c>
      <c r="N3" s="63" t="str">
        <f t="shared" ca="1" si="3"/>
        <v>19년 5개월 29일</v>
      </c>
      <c r="O3" s="69" t="s">
        <v>41</v>
      </c>
      <c r="P3" s="63" t="s">
        <v>99</v>
      </c>
      <c r="Q3" s="63" t="str">
        <f t="shared" ref="Q3:Q36" si="16">REPLACE(P3,FIND("-",P3)+1,FIND("-",P3,FIND("-",P3)+1)-FIND("-",P3)-1,REPT("*",FIND("-",P3,FIND("-",P3)+1)-FIND("-",P3)-1))</f>
        <v>010-****-7535</v>
      </c>
      <c r="R3" s="66">
        <v>43519</v>
      </c>
      <c r="S3" s="63">
        <f t="shared" ref="S3:S36" si="17">YEAR(R3)</f>
        <v>2019</v>
      </c>
      <c r="T3" s="63">
        <f t="shared" ref="T3:T36" si="18">MONTH(R3)</f>
        <v>2</v>
      </c>
      <c r="U3" s="63">
        <f t="shared" ref="U3:U36" si="19">DAY(R3)</f>
        <v>23</v>
      </c>
      <c r="V3" s="66">
        <f t="shared" ref="V3:V36" si="20">DATE(S3,T3,U3)</f>
        <v>43519</v>
      </c>
      <c r="W3" s="63" t="str">
        <f t="shared" ref="W3:W36" si="21">CHOOSE(WEEKDAY(V3),"일","월","화","수","목","금","토")</f>
        <v>토</v>
      </c>
      <c r="X3" s="63">
        <f t="shared" ca="1" si="4"/>
        <v>6</v>
      </c>
      <c r="Y3" s="63">
        <f t="shared" ca="1" si="5"/>
        <v>74</v>
      </c>
      <c r="Z3" s="63">
        <f t="shared" ca="1" si="6"/>
        <v>2266</v>
      </c>
      <c r="AA3" s="63" t="str">
        <f t="shared" ca="1" si="7"/>
        <v>6년 2개월 15일</v>
      </c>
      <c r="AB3" s="68">
        <v>2500</v>
      </c>
      <c r="AC3" s="88" t="str">
        <f>INDEX(참조표!$C$1:$F$3, 3, MATCH(AB3, 참조표!$C$1:$F$1,1))</f>
        <v>BRONZE</v>
      </c>
      <c r="AD3" s="76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63" t="str">
        <f t="shared" si="8"/>
        <v>jjyylove-1793</v>
      </c>
      <c r="B4" s="63" t="str">
        <f t="shared" si="9"/>
        <v>j*******-1793</v>
      </c>
      <c r="C4" s="65" t="s">
        <v>15</v>
      </c>
      <c r="D4" s="64" t="str">
        <f t="shared" si="10"/>
        <v>김**</v>
      </c>
      <c r="E4" s="63" t="s">
        <v>74</v>
      </c>
      <c r="F4" s="63" t="str">
        <f t="shared" si="11"/>
        <v>820327-2******</v>
      </c>
      <c r="G4" s="63" t="str">
        <f t="shared" si="12"/>
        <v>여</v>
      </c>
      <c r="H4" s="66">
        <f t="shared" si="13"/>
        <v>30037</v>
      </c>
      <c r="I4" s="83" t="str">
        <f t="shared" si="14"/>
        <v>토</v>
      </c>
      <c r="J4" s="63">
        <f t="shared" si="15"/>
        <v>7</v>
      </c>
      <c r="K4" s="70">
        <f t="shared" ca="1" si="0"/>
        <v>43</v>
      </c>
      <c r="L4" s="63">
        <f t="shared" ca="1" si="1"/>
        <v>517</v>
      </c>
      <c r="M4" s="63">
        <f t="shared" ca="1" si="2"/>
        <v>15748</v>
      </c>
      <c r="N4" s="63" t="str">
        <f t="shared" ca="1" si="3"/>
        <v>43년 1개월 11일</v>
      </c>
      <c r="O4" s="69" t="s">
        <v>42</v>
      </c>
      <c r="P4" s="63" t="s">
        <v>100</v>
      </c>
      <c r="Q4" s="63" t="str">
        <f t="shared" si="16"/>
        <v>010-****-1793</v>
      </c>
      <c r="R4" s="66">
        <v>40311</v>
      </c>
      <c r="S4" s="63">
        <f t="shared" si="17"/>
        <v>2010</v>
      </c>
      <c r="T4" s="63">
        <f t="shared" si="18"/>
        <v>5</v>
      </c>
      <c r="U4" s="63">
        <f t="shared" si="19"/>
        <v>13</v>
      </c>
      <c r="V4" s="66">
        <f t="shared" si="20"/>
        <v>40311</v>
      </c>
      <c r="W4" s="63" t="str">
        <f t="shared" si="21"/>
        <v>목</v>
      </c>
      <c r="X4" s="63">
        <f t="shared" ca="1" si="4"/>
        <v>14</v>
      </c>
      <c r="Y4" s="63">
        <f t="shared" ca="1" si="5"/>
        <v>179</v>
      </c>
      <c r="Z4" s="63">
        <f t="shared" ca="1" si="6"/>
        <v>5474</v>
      </c>
      <c r="AA4" s="63" t="str">
        <f t="shared" ca="1" si="7"/>
        <v>14년 11개월 25일</v>
      </c>
      <c r="AB4" s="68">
        <v>6500</v>
      </c>
      <c r="AC4" s="88" t="str">
        <f>INDEX(참조표!$C$1:$F$3, 3, MATCH(AB4, 참조표!$C$1:$F$1,1))</f>
        <v>BRONZE</v>
      </c>
      <c r="AD4" s="76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63" t="str">
        <f t="shared" si="8"/>
        <v>kjw8855-7896</v>
      </c>
      <c r="B5" s="63" t="str">
        <f t="shared" si="9"/>
        <v>k******-7896</v>
      </c>
      <c r="C5" s="65" t="s">
        <v>16</v>
      </c>
      <c r="D5" s="64" t="str">
        <f t="shared" si="10"/>
        <v>김**</v>
      </c>
      <c r="E5" s="63" t="s">
        <v>75</v>
      </c>
      <c r="F5" s="63" t="str">
        <f t="shared" si="11"/>
        <v>880305-1******</v>
      </c>
      <c r="G5" s="63" t="str">
        <f t="shared" si="12"/>
        <v>남</v>
      </c>
      <c r="H5" s="66">
        <f t="shared" si="13"/>
        <v>32207</v>
      </c>
      <c r="I5" s="83" t="str">
        <f t="shared" si="14"/>
        <v>토</v>
      </c>
      <c r="J5" s="63">
        <f t="shared" si="15"/>
        <v>7</v>
      </c>
      <c r="K5" s="73">
        <f t="shared" ca="1" si="0"/>
        <v>37</v>
      </c>
      <c r="L5" s="63">
        <f t="shared" ca="1" si="1"/>
        <v>446</v>
      </c>
      <c r="M5" s="63">
        <f t="shared" ca="1" si="2"/>
        <v>13578</v>
      </c>
      <c r="N5" s="63" t="str">
        <f t="shared" ca="1" si="3"/>
        <v>37년 2개월 3일</v>
      </c>
      <c r="O5" s="69" t="s">
        <v>43</v>
      </c>
      <c r="P5" s="63" t="s">
        <v>101</v>
      </c>
      <c r="Q5" s="63" t="str">
        <f t="shared" si="16"/>
        <v>010-****-7896</v>
      </c>
      <c r="R5" s="66">
        <v>40005</v>
      </c>
      <c r="S5" s="63">
        <f t="shared" si="17"/>
        <v>2009</v>
      </c>
      <c r="T5" s="63">
        <f t="shared" si="18"/>
        <v>7</v>
      </c>
      <c r="U5" s="63">
        <f t="shared" si="19"/>
        <v>11</v>
      </c>
      <c r="V5" s="66">
        <f t="shared" si="20"/>
        <v>40005</v>
      </c>
      <c r="W5" s="63" t="str">
        <f t="shared" si="21"/>
        <v>토</v>
      </c>
      <c r="X5" s="63">
        <f t="shared" ca="1" si="4"/>
        <v>15</v>
      </c>
      <c r="Y5" s="63">
        <f t="shared" ca="1" si="5"/>
        <v>189</v>
      </c>
      <c r="Z5" s="63">
        <f t="shared" ca="1" si="6"/>
        <v>5780</v>
      </c>
      <c r="AA5" s="63" t="str">
        <f t="shared" ca="1" si="7"/>
        <v>15년 9개월 27일</v>
      </c>
      <c r="AB5" s="68">
        <v>143000</v>
      </c>
      <c r="AC5" s="86" t="str">
        <f>INDEX(참조표!$C$1:$F$3, 3, MATCH(AB5, 참조표!$C$1:$F$1,1))</f>
        <v>GOLD</v>
      </c>
      <c r="AD5" s="75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63" t="str">
        <f t="shared" si="8"/>
        <v>ppororo2157-7412</v>
      </c>
      <c r="B6" s="63" t="str">
        <f t="shared" si="9"/>
        <v>p**********-7412</v>
      </c>
      <c r="C6" s="65" t="s">
        <v>17</v>
      </c>
      <c r="D6" s="64" t="str">
        <f t="shared" si="10"/>
        <v>문**</v>
      </c>
      <c r="E6" s="63" t="s">
        <v>76</v>
      </c>
      <c r="F6" s="63" t="str">
        <f t="shared" si="11"/>
        <v>750102-2******</v>
      </c>
      <c r="G6" s="63" t="str">
        <f t="shared" si="12"/>
        <v>여</v>
      </c>
      <c r="H6" s="66">
        <f t="shared" si="13"/>
        <v>27396</v>
      </c>
      <c r="I6" s="79" t="str">
        <f t="shared" si="14"/>
        <v>목</v>
      </c>
      <c r="J6" s="63">
        <f t="shared" si="15"/>
        <v>5</v>
      </c>
      <c r="K6" s="70">
        <f t="shared" ca="1" si="0"/>
        <v>50</v>
      </c>
      <c r="L6" s="63">
        <f t="shared" ca="1" si="1"/>
        <v>604</v>
      </c>
      <c r="M6" s="63">
        <f t="shared" ca="1" si="2"/>
        <v>18389</v>
      </c>
      <c r="N6" s="63" t="str">
        <f t="shared" ca="1" si="3"/>
        <v>50년 4개월 6일</v>
      </c>
      <c r="O6" s="69" t="s">
        <v>44</v>
      </c>
      <c r="P6" s="63" t="s">
        <v>102</v>
      </c>
      <c r="Q6" s="63" t="str">
        <f t="shared" si="16"/>
        <v>010-****-7412</v>
      </c>
      <c r="R6" s="66">
        <v>40605</v>
      </c>
      <c r="S6" s="63">
        <f t="shared" si="17"/>
        <v>2011</v>
      </c>
      <c r="T6" s="63">
        <f t="shared" si="18"/>
        <v>3</v>
      </c>
      <c r="U6" s="63">
        <f t="shared" si="19"/>
        <v>3</v>
      </c>
      <c r="V6" s="66">
        <f t="shared" si="20"/>
        <v>40605</v>
      </c>
      <c r="W6" s="63" t="str">
        <f t="shared" si="21"/>
        <v>목</v>
      </c>
      <c r="X6" s="63">
        <f t="shared" ca="1" si="4"/>
        <v>14</v>
      </c>
      <c r="Y6" s="63">
        <f t="shared" ca="1" si="5"/>
        <v>170</v>
      </c>
      <c r="Z6" s="63">
        <f t="shared" ca="1" si="6"/>
        <v>5180</v>
      </c>
      <c r="AA6" s="63" t="str">
        <f t="shared" ca="1" si="7"/>
        <v>14년 2개월 5일</v>
      </c>
      <c r="AB6" s="68">
        <v>186300</v>
      </c>
      <c r="AC6" s="86" t="str">
        <f>INDEX(참조표!$C$1:$F$3, 3, MATCH(AB6, 참조표!$C$1:$F$1,1))</f>
        <v>GOLD</v>
      </c>
      <c r="AD6" s="75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63" t="str">
        <f t="shared" si="8"/>
        <v>hhphhp-4123</v>
      </c>
      <c r="B7" s="63" t="str">
        <f t="shared" si="9"/>
        <v>h*****-4123</v>
      </c>
      <c r="C7" s="65" t="s">
        <v>18</v>
      </c>
      <c r="D7" s="64" t="str">
        <f t="shared" si="10"/>
        <v>박**</v>
      </c>
      <c r="E7" s="63" t="s">
        <v>77</v>
      </c>
      <c r="F7" s="63" t="str">
        <f t="shared" si="11"/>
        <v>900615-1******</v>
      </c>
      <c r="G7" s="63" t="str">
        <f t="shared" si="12"/>
        <v>남</v>
      </c>
      <c r="H7" s="66">
        <f t="shared" si="13"/>
        <v>33039</v>
      </c>
      <c r="I7" s="82" t="str">
        <f t="shared" si="14"/>
        <v>금</v>
      </c>
      <c r="J7" s="63">
        <f t="shared" si="15"/>
        <v>6</v>
      </c>
      <c r="K7" s="73">
        <f t="shared" ca="1" si="0"/>
        <v>34</v>
      </c>
      <c r="L7" s="63">
        <f t="shared" ca="1" si="1"/>
        <v>418</v>
      </c>
      <c r="M7" s="63">
        <f t="shared" ca="1" si="2"/>
        <v>12746</v>
      </c>
      <c r="N7" s="63" t="str">
        <f t="shared" ca="1" si="3"/>
        <v>34년 10개월 23일</v>
      </c>
      <c r="O7" s="69" t="s">
        <v>45</v>
      </c>
      <c r="P7" s="63" t="s">
        <v>103</v>
      </c>
      <c r="Q7" s="63" t="str">
        <f t="shared" si="16"/>
        <v>010-****-4123</v>
      </c>
      <c r="R7" s="66">
        <v>43475</v>
      </c>
      <c r="S7" s="63">
        <f t="shared" si="17"/>
        <v>2019</v>
      </c>
      <c r="T7" s="63">
        <f t="shared" si="18"/>
        <v>1</v>
      </c>
      <c r="U7" s="63">
        <f t="shared" si="19"/>
        <v>10</v>
      </c>
      <c r="V7" s="66">
        <f t="shared" si="20"/>
        <v>43475</v>
      </c>
      <c r="W7" s="63" t="str">
        <f t="shared" si="21"/>
        <v>목</v>
      </c>
      <c r="X7" s="63">
        <f t="shared" ca="1" si="4"/>
        <v>6</v>
      </c>
      <c r="Y7" s="63">
        <f t="shared" ca="1" si="5"/>
        <v>75</v>
      </c>
      <c r="Z7" s="63">
        <f t="shared" ca="1" si="6"/>
        <v>2310</v>
      </c>
      <c r="AA7" s="63" t="str">
        <f t="shared" ca="1" si="7"/>
        <v>6년 3개월 28일</v>
      </c>
      <c r="AB7" s="68">
        <v>400</v>
      </c>
      <c r="AC7" s="88" t="str">
        <f>INDEX(참조표!$C$1:$F$3, 3, MATCH(AB7, 참조표!$C$1:$F$1,1))</f>
        <v>BRONZE</v>
      </c>
      <c r="AD7" s="76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63" t="str">
        <f t="shared" si="8"/>
        <v>luvsi123-5213</v>
      </c>
      <c r="B8" s="63" t="str">
        <f t="shared" si="9"/>
        <v>l*******-5213</v>
      </c>
      <c r="C8" s="65" t="s">
        <v>19</v>
      </c>
      <c r="D8" s="64" t="str">
        <f t="shared" si="10"/>
        <v>손**</v>
      </c>
      <c r="E8" s="63" t="s">
        <v>78</v>
      </c>
      <c r="F8" s="63" t="str">
        <f t="shared" si="11"/>
        <v>860319-2******</v>
      </c>
      <c r="G8" s="63" t="str">
        <f t="shared" si="12"/>
        <v>여</v>
      </c>
      <c r="H8" s="66">
        <f t="shared" si="13"/>
        <v>31490</v>
      </c>
      <c r="I8" s="81" t="str">
        <f t="shared" si="14"/>
        <v>수</v>
      </c>
      <c r="J8" s="63">
        <f t="shared" si="15"/>
        <v>4</v>
      </c>
      <c r="K8" s="73">
        <f t="shared" ca="1" si="0"/>
        <v>39</v>
      </c>
      <c r="L8" s="63">
        <f t="shared" ca="1" si="1"/>
        <v>469</v>
      </c>
      <c r="M8" s="63">
        <f t="shared" ca="1" si="2"/>
        <v>14295</v>
      </c>
      <c r="N8" s="63" t="str">
        <f t="shared" ca="1" si="3"/>
        <v>39년 1개월 19일</v>
      </c>
      <c r="O8" s="69" t="s">
        <v>46</v>
      </c>
      <c r="P8" s="63" t="s">
        <v>104</v>
      </c>
      <c r="Q8" s="63" t="str">
        <f t="shared" si="16"/>
        <v>010-****-5213</v>
      </c>
      <c r="R8" s="66">
        <v>39273</v>
      </c>
      <c r="S8" s="63">
        <f t="shared" si="17"/>
        <v>2007</v>
      </c>
      <c r="T8" s="63">
        <f t="shared" si="18"/>
        <v>7</v>
      </c>
      <c r="U8" s="63">
        <f t="shared" si="19"/>
        <v>10</v>
      </c>
      <c r="V8" s="66">
        <f t="shared" si="20"/>
        <v>39273</v>
      </c>
      <c r="W8" s="63" t="str">
        <f t="shared" si="21"/>
        <v>화</v>
      </c>
      <c r="X8" s="63">
        <f t="shared" ca="1" si="4"/>
        <v>17</v>
      </c>
      <c r="Y8" s="63">
        <f t="shared" ca="1" si="5"/>
        <v>213</v>
      </c>
      <c r="Z8" s="63">
        <f t="shared" ca="1" si="6"/>
        <v>6512</v>
      </c>
      <c r="AA8" s="63" t="str">
        <f t="shared" ca="1" si="7"/>
        <v>17년 9개월 28일</v>
      </c>
      <c r="AB8" s="68">
        <v>168000</v>
      </c>
      <c r="AC8" s="86" t="str">
        <f>INDEX(참조표!$C$1:$F$3, 3, MATCH(AB8, 참조표!$C$1:$F$1,1))</f>
        <v>GOLD</v>
      </c>
      <c r="AD8" s="75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63" t="str">
        <f t="shared" si="8"/>
        <v>angelyu-9635</v>
      </c>
      <c r="B9" s="63" t="str">
        <f t="shared" si="9"/>
        <v>a******-9635</v>
      </c>
      <c r="C9" s="65" t="s">
        <v>20</v>
      </c>
      <c r="D9" s="64" t="str">
        <f t="shared" si="10"/>
        <v>이**</v>
      </c>
      <c r="E9" s="63" t="s">
        <v>133</v>
      </c>
      <c r="F9" s="63" t="str">
        <f t="shared" si="11"/>
        <v>940914-2******</v>
      </c>
      <c r="G9" s="63" t="str">
        <f t="shared" si="12"/>
        <v>여</v>
      </c>
      <c r="H9" s="66">
        <f t="shared" si="13"/>
        <v>34591</v>
      </c>
      <c r="I9" s="81" t="str">
        <f t="shared" si="14"/>
        <v>수</v>
      </c>
      <c r="J9" s="63">
        <f t="shared" si="15"/>
        <v>4</v>
      </c>
      <c r="K9" s="73">
        <f t="shared" ca="1" si="0"/>
        <v>30</v>
      </c>
      <c r="L9" s="63">
        <f t="shared" ca="1" si="1"/>
        <v>367</v>
      </c>
      <c r="M9" s="63">
        <f t="shared" ca="1" si="2"/>
        <v>11194</v>
      </c>
      <c r="N9" s="63" t="str">
        <f t="shared" ca="1" si="3"/>
        <v>30년 7개월 24일</v>
      </c>
      <c r="O9" s="69" t="s">
        <v>47</v>
      </c>
      <c r="P9" s="63" t="s">
        <v>105</v>
      </c>
      <c r="Q9" s="63" t="str">
        <f t="shared" si="16"/>
        <v>010-****-9635</v>
      </c>
      <c r="R9" s="66">
        <v>42383</v>
      </c>
      <c r="S9" s="63">
        <f t="shared" si="17"/>
        <v>2016</v>
      </c>
      <c r="T9" s="63">
        <f t="shared" si="18"/>
        <v>1</v>
      </c>
      <c r="U9" s="63">
        <f t="shared" si="19"/>
        <v>14</v>
      </c>
      <c r="V9" s="66">
        <f t="shared" si="20"/>
        <v>42383</v>
      </c>
      <c r="W9" s="63" t="str">
        <f t="shared" si="21"/>
        <v>목</v>
      </c>
      <c r="X9" s="63">
        <f t="shared" ca="1" si="4"/>
        <v>9</v>
      </c>
      <c r="Y9" s="63">
        <f t="shared" ca="1" si="5"/>
        <v>111</v>
      </c>
      <c r="Z9" s="63">
        <f t="shared" ca="1" si="6"/>
        <v>3402</v>
      </c>
      <c r="AA9" s="63" t="str">
        <f t="shared" ca="1" si="7"/>
        <v>9년 3개월 24일</v>
      </c>
      <c r="AB9" s="68">
        <v>27010</v>
      </c>
      <c r="AC9" s="87" t="str">
        <f>INDEX(참조표!$C$1:$F$3, 3, MATCH(AB9, 참조표!$C$1:$F$1,1))</f>
        <v>SILVER</v>
      </c>
      <c r="AD9" s="76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63" t="str">
        <f t="shared" si="8"/>
        <v>teakjjingg-4613</v>
      </c>
      <c r="B10" s="63" t="str">
        <f t="shared" si="9"/>
        <v>t*********-4613</v>
      </c>
      <c r="C10" s="65" t="s">
        <v>21</v>
      </c>
      <c r="D10" s="64" t="str">
        <f t="shared" si="10"/>
        <v>이**</v>
      </c>
      <c r="E10" s="63" t="s">
        <v>79</v>
      </c>
      <c r="F10" s="63" t="str">
        <f t="shared" si="11"/>
        <v>800729-1******</v>
      </c>
      <c r="G10" s="63" t="str">
        <f t="shared" si="12"/>
        <v>남</v>
      </c>
      <c r="H10" s="66">
        <f t="shared" si="13"/>
        <v>29431</v>
      </c>
      <c r="I10" s="80" t="str">
        <f t="shared" si="14"/>
        <v>화</v>
      </c>
      <c r="J10" s="63">
        <f t="shared" si="15"/>
        <v>3</v>
      </c>
      <c r="K10" s="70">
        <f t="shared" ca="1" si="0"/>
        <v>44</v>
      </c>
      <c r="L10" s="63">
        <f t="shared" ca="1" si="1"/>
        <v>537</v>
      </c>
      <c r="M10" s="63">
        <f t="shared" ca="1" si="2"/>
        <v>16354</v>
      </c>
      <c r="N10" s="63" t="str">
        <f t="shared" ca="1" si="3"/>
        <v>44년 9개월 9일</v>
      </c>
      <c r="O10" s="69" t="s">
        <v>48</v>
      </c>
      <c r="P10" s="63" t="s">
        <v>106</v>
      </c>
      <c r="Q10" s="63" t="str">
        <f t="shared" si="16"/>
        <v>010-****-4613</v>
      </c>
      <c r="R10" s="66">
        <v>41245</v>
      </c>
      <c r="S10" s="63">
        <f t="shared" si="17"/>
        <v>2012</v>
      </c>
      <c r="T10" s="63">
        <f t="shared" si="18"/>
        <v>12</v>
      </c>
      <c r="U10" s="63">
        <f t="shared" si="19"/>
        <v>2</v>
      </c>
      <c r="V10" s="66">
        <f t="shared" si="20"/>
        <v>41245</v>
      </c>
      <c r="W10" s="63" t="str">
        <f t="shared" si="21"/>
        <v>일</v>
      </c>
      <c r="X10" s="63">
        <f t="shared" ca="1" si="4"/>
        <v>12</v>
      </c>
      <c r="Y10" s="63">
        <f t="shared" ca="1" si="5"/>
        <v>149</v>
      </c>
      <c r="Z10" s="63">
        <f t="shared" ca="1" si="6"/>
        <v>4540</v>
      </c>
      <c r="AA10" s="63" t="str">
        <f t="shared" ca="1" si="7"/>
        <v>12년 5개월 6일</v>
      </c>
      <c r="AB10" s="68">
        <v>199000</v>
      </c>
      <c r="AC10" s="86" t="str">
        <f>INDEX(참조표!$C$1:$F$3, 3, MATCH(AB10, 참조표!$C$1:$F$1,1))</f>
        <v>GOLD</v>
      </c>
      <c r="AD10" s="75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63" t="str">
        <f t="shared" si="8"/>
        <v>jangjangjw-3152</v>
      </c>
      <c r="B11" s="63" t="str">
        <f t="shared" si="9"/>
        <v>j*********-3152</v>
      </c>
      <c r="C11" s="65" t="s">
        <v>22</v>
      </c>
      <c r="D11" s="64" t="str">
        <f t="shared" si="10"/>
        <v>장**</v>
      </c>
      <c r="E11" s="63" t="s">
        <v>80</v>
      </c>
      <c r="F11" s="63" t="str">
        <f t="shared" si="11"/>
        <v>701212-1******</v>
      </c>
      <c r="G11" s="63" t="str">
        <f t="shared" si="12"/>
        <v>남</v>
      </c>
      <c r="H11" s="66">
        <f t="shared" si="13"/>
        <v>25914</v>
      </c>
      <c r="I11" s="83" t="str">
        <f t="shared" si="14"/>
        <v>토</v>
      </c>
      <c r="J11" s="63">
        <f t="shared" si="15"/>
        <v>7</v>
      </c>
      <c r="K11" s="74">
        <f t="shared" ca="1" si="0"/>
        <v>54</v>
      </c>
      <c r="L11" s="63">
        <f t="shared" ca="1" si="1"/>
        <v>652</v>
      </c>
      <c r="M11" s="63">
        <f t="shared" ca="1" si="2"/>
        <v>19871</v>
      </c>
      <c r="N11" s="63" t="str">
        <f t="shared" ca="1" si="3"/>
        <v>54년 4개월 26일</v>
      </c>
      <c r="O11" s="69" t="s">
        <v>49</v>
      </c>
      <c r="P11" s="63" t="s">
        <v>107</v>
      </c>
      <c r="Q11" s="63" t="str">
        <f t="shared" si="16"/>
        <v>010-****-3152</v>
      </c>
      <c r="R11" s="66">
        <v>41365</v>
      </c>
      <c r="S11" s="63">
        <f t="shared" si="17"/>
        <v>2013</v>
      </c>
      <c r="T11" s="63">
        <f t="shared" si="18"/>
        <v>4</v>
      </c>
      <c r="U11" s="63">
        <f t="shared" si="19"/>
        <v>1</v>
      </c>
      <c r="V11" s="66">
        <f t="shared" si="20"/>
        <v>41365</v>
      </c>
      <c r="W11" s="63" t="str">
        <f t="shared" si="21"/>
        <v>월</v>
      </c>
      <c r="X11" s="63">
        <f t="shared" ca="1" si="4"/>
        <v>12</v>
      </c>
      <c r="Y11" s="63">
        <f t="shared" ca="1" si="5"/>
        <v>145</v>
      </c>
      <c r="Z11" s="63">
        <f t="shared" ca="1" si="6"/>
        <v>4420</v>
      </c>
      <c r="AA11" s="63" t="str">
        <f t="shared" ca="1" si="7"/>
        <v>12년 1개월 7일</v>
      </c>
      <c r="AB11" s="68">
        <v>200500</v>
      </c>
      <c r="AC11" s="89" t="str">
        <f>INDEX(참조표!$C$1:$F$3, 3, MATCH(AB11, 참조표!$C$1:$F$1,1))</f>
        <v>PURE GOLD</v>
      </c>
      <c r="AD11" s="75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63" t="str">
        <f t="shared" si="8"/>
        <v>doldolhkh555-8293</v>
      </c>
      <c r="B12" s="63" t="str">
        <f t="shared" si="9"/>
        <v>d***********-8293</v>
      </c>
      <c r="C12" s="65" t="s">
        <v>23</v>
      </c>
      <c r="D12" s="64" t="str">
        <f t="shared" si="10"/>
        <v>한**</v>
      </c>
      <c r="E12" s="63" t="s">
        <v>134</v>
      </c>
      <c r="F12" s="63" t="str">
        <f t="shared" si="11"/>
        <v>960412-2******</v>
      </c>
      <c r="G12" s="63" t="str">
        <f t="shared" si="12"/>
        <v>여</v>
      </c>
      <c r="H12" s="66">
        <f t="shared" si="13"/>
        <v>35167</v>
      </c>
      <c r="I12" s="82" t="str">
        <f t="shared" si="14"/>
        <v>금</v>
      </c>
      <c r="J12" s="63">
        <f t="shared" si="15"/>
        <v>6</v>
      </c>
      <c r="K12" s="71">
        <f t="shared" ca="1" si="0"/>
        <v>29</v>
      </c>
      <c r="L12" s="63">
        <f t="shared" ca="1" si="1"/>
        <v>348</v>
      </c>
      <c r="M12" s="63">
        <f t="shared" ca="1" si="2"/>
        <v>10618</v>
      </c>
      <c r="N12" s="63" t="str">
        <f t="shared" ca="1" si="3"/>
        <v>29년 0개월 26일</v>
      </c>
      <c r="O12" s="69" t="s">
        <v>50</v>
      </c>
      <c r="P12" s="63" t="s">
        <v>108</v>
      </c>
      <c r="Q12" s="63" t="str">
        <f t="shared" si="16"/>
        <v>010-****-8293</v>
      </c>
      <c r="R12" s="66">
        <v>43863</v>
      </c>
      <c r="S12" s="63">
        <f t="shared" si="17"/>
        <v>2020</v>
      </c>
      <c r="T12" s="63">
        <f t="shared" si="18"/>
        <v>2</v>
      </c>
      <c r="U12" s="63">
        <f t="shared" si="19"/>
        <v>2</v>
      </c>
      <c r="V12" s="66">
        <f t="shared" si="20"/>
        <v>43863</v>
      </c>
      <c r="W12" s="63" t="str">
        <f t="shared" si="21"/>
        <v>일</v>
      </c>
      <c r="X12" s="63">
        <f t="shared" ca="1" si="4"/>
        <v>5</v>
      </c>
      <c r="Y12" s="63">
        <f t="shared" ca="1" si="5"/>
        <v>63</v>
      </c>
      <c r="Z12" s="63">
        <f t="shared" ca="1" si="6"/>
        <v>1922</v>
      </c>
      <c r="AA12" s="63" t="str">
        <f t="shared" ca="1" si="7"/>
        <v>5년 3개월 6일</v>
      </c>
      <c r="AB12" s="68">
        <v>3700</v>
      </c>
      <c r="AC12" s="88" t="str">
        <f>INDEX(참조표!$C$1:$F$3, 3, MATCH(AB12, 참조표!$C$1:$F$1,1))</f>
        <v>BRONZE</v>
      </c>
      <c r="AD12" s="76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63" t="str">
        <f t="shared" si="8"/>
        <v>scforever88-1599</v>
      </c>
      <c r="B13" s="63" t="str">
        <f t="shared" si="9"/>
        <v>s**********-1599</v>
      </c>
      <c r="C13" s="65" t="s">
        <v>24</v>
      </c>
      <c r="D13" s="64" t="str">
        <f t="shared" si="10"/>
        <v>김**</v>
      </c>
      <c r="E13" s="63" t="s">
        <v>81</v>
      </c>
      <c r="F13" s="63" t="str">
        <f t="shared" si="11"/>
        <v>880202-2******</v>
      </c>
      <c r="G13" s="63" t="str">
        <f t="shared" si="12"/>
        <v>여</v>
      </c>
      <c r="H13" s="66">
        <f t="shared" si="13"/>
        <v>32175</v>
      </c>
      <c r="I13" s="80" t="str">
        <f t="shared" si="14"/>
        <v>화</v>
      </c>
      <c r="J13" s="63">
        <f t="shared" si="15"/>
        <v>3</v>
      </c>
      <c r="K13" s="73">
        <f t="shared" ca="1" si="0"/>
        <v>37</v>
      </c>
      <c r="L13" s="63">
        <f t="shared" ca="1" si="1"/>
        <v>447</v>
      </c>
      <c r="M13" s="63">
        <f t="shared" ca="1" si="2"/>
        <v>13610</v>
      </c>
      <c r="N13" s="63" t="str">
        <f t="shared" ca="1" si="3"/>
        <v>37년 3개월 6일</v>
      </c>
      <c r="O13" s="69" t="s">
        <v>51</v>
      </c>
      <c r="P13" s="63" t="s">
        <v>109</v>
      </c>
      <c r="Q13" s="63" t="str">
        <f t="shared" si="16"/>
        <v>010-****-1599</v>
      </c>
      <c r="R13" s="66">
        <v>39676</v>
      </c>
      <c r="S13" s="63">
        <f t="shared" si="17"/>
        <v>2008</v>
      </c>
      <c r="T13" s="63">
        <f t="shared" si="18"/>
        <v>8</v>
      </c>
      <c r="U13" s="63">
        <f t="shared" si="19"/>
        <v>16</v>
      </c>
      <c r="V13" s="66">
        <f t="shared" si="20"/>
        <v>39676</v>
      </c>
      <c r="W13" s="63" t="str">
        <f t="shared" si="21"/>
        <v>토</v>
      </c>
      <c r="X13" s="63">
        <f t="shared" ca="1" si="4"/>
        <v>16</v>
      </c>
      <c r="Y13" s="63">
        <f t="shared" ca="1" si="5"/>
        <v>200</v>
      </c>
      <c r="Z13" s="63">
        <f t="shared" ca="1" si="6"/>
        <v>6109</v>
      </c>
      <c r="AA13" s="63" t="str">
        <f t="shared" ca="1" si="7"/>
        <v>16년 8개월 22일</v>
      </c>
      <c r="AB13" s="68">
        <v>46000</v>
      </c>
      <c r="AC13" s="87" t="str">
        <f>INDEX(참조표!$C$1:$F$3, 3, MATCH(AB13, 참조표!$C$1:$F$1,1))</f>
        <v>SILVER</v>
      </c>
      <c r="AD13" s="77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63" t="str">
        <f t="shared" si="8"/>
        <v>wtgwd102-9985</v>
      </c>
      <c r="B14" s="63" t="str">
        <f t="shared" si="9"/>
        <v>w*******-9985</v>
      </c>
      <c r="C14" s="65" t="s">
        <v>25</v>
      </c>
      <c r="D14" s="64" t="str">
        <f t="shared" si="10"/>
        <v>김**</v>
      </c>
      <c r="E14" s="63" t="s">
        <v>144</v>
      </c>
      <c r="F14" s="63" t="str">
        <f t="shared" si="11"/>
        <v>030628-3******</v>
      </c>
      <c r="G14" s="63" t="str">
        <f t="shared" si="12"/>
        <v>남</v>
      </c>
      <c r="H14" s="66">
        <f t="shared" si="13"/>
        <v>37800</v>
      </c>
      <c r="I14" s="83" t="str">
        <f t="shared" si="14"/>
        <v>토</v>
      </c>
      <c r="J14" s="63">
        <f t="shared" si="15"/>
        <v>7</v>
      </c>
      <c r="K14" s="71">
        <f t="shared" ca="1" si="0"/>
        <v>21</v>
      </c>
      <c r="L14" s="63">
        <f t="shared" ca="1" si="1"/>
        <v>262</v>
      </c>
      <c r="M14" s="63">
        <f t="shared" ca="1" si="2"/>
        <v>7985</v>
      </c>
      <c r="N14" s="63" t="str">
        <f t="shared" ca="1" si="3"/>
        <v>21년 10개월 10일</v>
      </c>
      <c r="O14" s="123" t="s">
        <v>217</v>
      </c>
      <c r="P14" s="63" t="s">
        <v>110</v>
      </c>
      <c r="Q14" s="63" t="str">
        <f t="shared" si="16"/>
        <v>010-****-9985</v>
      </c>
      <c r="R14" s="66">
        <v>45181</v>
      </c>
      <c r="S14" s="63">
        <f t="shared" si="17"/>
        <v>2023</v>
      </c>
      <c r="T14" s="63">
        <f t="shared" si="18"/>
        <v>9</v>
      </c>
      <c r="U14" s="63">
        <f t="shared" si="19"/>
        <v>12</v>
      </c>
      <c r="V14" s="66">
        <f t="shared" si="20"/>
        <v>45181</v>
      </c>
      <c r="W14" s="63" t="str">
        <f t="shared" si="21"/>
        <v>화</v>
      </c>
      <c r="X14" s="63">
        <f t="shared" ca="1" si="4"/>
        <v>1</v>
      </c>
      <c r="Y14" s="63">
        <f t="shared" ca="1" si="5"/>
        <v>19</v>
      </c>
      <c r="Z14" s="63">
        <f t="shared" ca="1" si="6"/>
        <v>604</v>
      </c>
      <c r="AA14" s="63" t="str">
        <f t="shared" ca="1" si="7"/>
        <v>1년 7개월 26일</v>
      </c>
      <c r="AB14" s="68">
        <v>300</v>
      </c>
      <c r="AC14" s="88" t="str">
        <f>INDEX(참조표!$C$1:$F$3, 3, MATCH(AB14, 참조표!$C$1:$F$1,1))</f>
        <v>BRONZE</v>
      </c>
      <c r="AD14" s="76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63" t="str">
        <f t="shared" si="8"/>
        <v>sangayoe-7458</v>
      </c>
      <c r="B15" s="63" t="str">
        <f t="shared" si="9"/>
        <v>s*******-7458</v>
      </c>
      <c r="C15" s="65" t="s">
        <v>26</v>
      </c>
      <c r="D15" s="64" t="str">
        <f t="shared" si="10"/>
        <v>여**</v>
      </c>
      <c r="E15" s="63" t="s">
        <v>135</v>
      </c>
      <c r="F15" s="63" t="str">
        <f t="shared" si="11"/>
        <v>910530-2******</v>
      </c>
      <c r="G15" s="63" t="str">
        <f t="shared" si="12"/>
        <v>여</v>
      </c>
      <c r="H15" s="66">
        <f t="shared" si="13"/>
        <v>33388</v>
      </c>
      <c r="I15" s="79" t="str">
        <f t="shared" si="14"/>
        <v>목</v>
      </c>
      <c r="J15" s="63">
        <f t="shared" si="15"/>
        <v>5</v>
      </c>
      <c r="K15" s="73">
        <f t="shared" ca="1" si="0"/>
        <v>33</v>
      </c>
      <c r="L15" s="63">
        <f t="shared" ca="1" si="1"/>
        <v>407</v>
      </c>
      <c r="M15" s="63">
        <f t="shared" ca="1" si="2"/>
        <v>12397</v>
      </c>
      <c r="N15" s="63" t="str">
        <f t="shared" ca="1" si="3"/>
        <v>33년 11개월 8일</v>
      </c>
      <c r="O15" s="69" t="s">
        <v>52</v>
      </c>
      <c r="P15" s="63" t="s">
        <v>111</v>
      </c>
      <c r="Q15" s="63" t="str">
        <f t="shared" si="16"/>
        <v>010-****-7458</v>
      </c>
      <c r="R15" s="66">
        <v>41719</v>
      </c>
      <c r="S15" s="63">
        <f t="shared" si="17"/>
        <v>2014</v>
      </c>
      <c r="T15" s="63">
        <f t="shared" si="18"/>
        <v>3</v>
      </c>
      <c r="U15" s="63">
        <f t="shared" si="19"/>
        <v>21</v>
      </c>
      <c r="V15" s="66">
        <f t="shared" si="20"/>
        <v>41719</v>
      </c>
      <c r="W15" s="63" t="str">
        <f t="shared" si="21"/>
        <v>금</v>
      </c>
      <c r="X15" s="63">
        <f t="shared" ca="1" si="4"/>
        <v>11</v>
      </c>
      <c r="Y15" s="63">
        <f t="shared" ca="1" si="5"/>
        <v>133</v>
      </c>
      <c r="Z15" s="63">
        <f t="shared" ca="1" si="6"/>
        <v>4066</v>
      </c>
      <c r="AA15" s="63" t="str">
        <f t="shared" ca="1" si="7"/>
        <v>11년 1개월 17일</v>
      </c>
      <c r="AB15" s="68">
        <v>23000</v>
      </c>
      <c r="AC15" s="87" t="str">
        <f>INDEX(참조표!$C$1:$F$3, 3, MATCH(AB15, 참조표!$C$1:$F$1,1))</f>
        <v>SILVER</v>
      </c>
      <c r="AD15" s="77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63" t="str">
        <f t="shared" si="8"/>
        <v>ddongyoon-9856</v>
      </c>
      <c r="B16" s="63" t="str">
        <f t="shared" si="9"/>
        <v>d********-9856</v>
      </c>
      <c r="C16" s="65" t="s">
        <v>27</v>
      </c>
      <c r="D16" s="64" t="str">
        <f t="shared" si="10"/>
        <v>이**</v>
      </c>
      <c r="E16" s="63" t="s">
        <v>82</v>
      </c>
      <c r="F16" s="63" t="str">
        <f t="shared" si="11"/>
        <v>840911-1******</v>
      </c>
      <c r="G16" s="63" t="str">
        <f t="shared" si="12"/>
        <v>남</v>
      </c>
      <c r="H16" s="66">
        <f t="shared" si="13"/>
        <v>30936</v>
      </c>
      <c r="I16" s="80" t="str">
        <f t="shared" si="14"/>
        <v>화</v>
      </c>
      <c r="J16" s="63">
        <f t="shared" si="15"/>
        <v>3</v>
      </c>
      <c r="K16" s="70">
        <f t="shared" ca="1" si="0"/>
        <v>40</v>
      </c>
      <c r="L16" s="63">
        <f t="shared" ca="1" si="1"/>
        <v>487</v>
      </c>
      <c r="M16" s="63">
        <f t="shared" ca="1" si="2"/>
        <v>14849</v>
      </c>
      <c r="N16" s="63" t="str">
        <f t="shared" ca="1" si="3"/>
        <v>40년 7개월 27일</v>
      </c>
      <c r="O16" s="69" t="s">
        <v>53</v>
      </c>
      <c r="P16" s="63" t="s">
        <v>112</v>
      </c>
      <c r="Q16" s="63" t="str">
        <f t="shared" si="16"/>
        <v>010-****-9856</v>
      </c>
      <c r="R16" s="66">
        <v>42599</v>
      </c>
      <c r="S16" s="63">
        <f t="shared" si="17"/>
        <v>2016</v>
      </c>
      <c r="T16" s="63">
        <f t="shared" si="18"/>
        <v>8</v>
      </c>
      <c r="U16" s="63">
        <f t="shared" si="19"/>
        <v>17</v>
      </c>
      <c r="V16" s="66">
        <f t="shared" si="20"/>
        <v>42599</v>
      </c>
      <c r="W16" s="63" t="str">
        <f t="shared" si="21"/>
        <v>수</v>
      </c>
      <c r="X16" s="63">
        <f t="shared" ca="1" si="4"/>
        <v>8</v>
      </c>
      <c r="Y16" s="63">
        <f t="shared" ca="1" si="5"/>
        <v>104</v>
      </c>
      <c r="Z16" s="63">
        <f t="shared" ca="1" si="6"/>
        <v>3186</v>
      </c>
      <c r="AA16" s="63" t="str">
        <f t="shared" ca="1" si="7"/>
        <v>8년 8개월 21일</v>
      </c>
      <c r="AB16" s="68">
        <v>154000</v>
      </c>
      <c r="AC16" s="86" t="str">
        <f>INDEX(참조표!$C$1:$F$3, 3, MATCH(AB16, 참조표!$C$1:$F$1,1))</f>
        <v>GOLD</v>
      </c>
      <c r="AD16" s="77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63" t="str">
        <f t="shared" si="8"/>
        <v>jjjjpark-6589</v>
      </c>
      <c r="B17" s="63" t="str">
        <f t="shared" si="9"/>
        <v>j*******-6589</v>
      </c>
      <c r="C17" s="65" t="s">
        <v>28</v>
      </c>
      <c r="D17" s="64" t="str">
        <f t="shared" si="10"/>
        <v>박**</v>
      </c>
      <c r="E17" s="63" t="s">
        <v>83</v>
      </c>
      <c r="F17" s="63" t="str">
        <f t="shared" si="11"/>
        <v>770903-2******</v>
      </c>
      <c r="G17" s="63" t="str">
        <f t="shared" si="12"/>
        <v>여</v>
      </c>
      <c r="H17" s="66">
        <f t="shared" si="13"/>
        <v>28371</v>
      </c>
      <c r="I17" s="83" t="str">
        <f t="shared" si="14"/>
        <v>토</v>
      </c>
      <c r="J17" s="63">
        <f t="shared" si="15"/>
        <v>7</v>
      </c>
      <c r="K17" s="70">
        <f t="shared" ca="1" si="0"/>
        <v>47</v>
      </c>
      <c r="L17" s="63">
        <f t="shared" ca="1" si="1"/>
        <v>572</v>
      </c>
      <c r="M17" s="63">
        <f t="shared" ca="1" si="2"/>
        <v>17414</v>
      </c>
      <c r="N17" s="63" t="str">
        <f t="shared" ca="1" si="3"/>
        <v>47년 8개월 5일</v>
      </c>
      <c r="O17" s="69" t="s">
        <v>54</v>
      </c>
      <c r="P17" s="63" t="s">
        <v>113</v>
      </c>
      <c r="Q17" s="63" t="str">
        <f t="shared" si="16"/>
        <v>010-****-6589</v>
      </c>
      <c r="R17" s="66">
        <v>41734</v>
      </c>
      <c r="S17" s="63">
        <f t="shared" si="17"/>
        <v>2014</v>
      </c>
      <c r="T17" s="63">
        <f t="shared" si="18"/>
        <v>4</v>
      </c>
      <c r="U17" s="63">
        <f t="shared" si="19"/>
        <v>5</v>
      </c>
      <c r="V17" s="66">
        <f t="shared" si="20"/>
        <v>41734</v>
      </c>
      <c r="W17" s="63" t="str">
        <f t="shared" si="21"/>
        <v>토</v>
      </c>
      <c r="X17" s="63">
        <f t="shared" ca="1" si="4"/>
        <v>11</v>
      </c>
      <c r="Y17" s="63">
        <f t="shared" ca="1" si="5"/>
        <v>133</v>
      </c>
      <c r="Z17" s="63">
        <f t="shared" ca="1" si="6"/>
        <v>4051</v>
      </c>
      <c r="AA17" s="63" t="str">
        <f t="shared" ca="1" si="7"/>
        <v>11년 1개월 3일</v>
      </c>
      <c r="AB17" s="68">
        <v>110000</v>
      </c>
      <c r="AC17" s="86" t="str">
        <f>INDEX(참조표!$C$1:$F$3, 3, MATCH(AB17, 참조표!$C$1:$F$1,1))</f>
        <v>GOLD</v>
      </c>
      <c r="AD17" s="75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63" t="str">
        <f t="shared" si="8"/>
        <v>hopelim75-2541</v>
      </c>
      <c r="B18" s="63" t="str">
        <f t="shared" si="9"/>
        <v>h********-2541</v>
      </c>
      <c r="C18" s="65" t="s">
        <v>29</v>
      </c>
      <c r="D18" s="64" t="str">
        <f t="shared" si="10"/>
        <v>임**</v>
      </c>
      <c r="E18" s="63" t="s">
        <v>136</v>
      </c>
      <c r="F18" s="63" t="str">
        <f t="shared" si="11"/>
        <v>951111-2******</v>
      </c>
      <c r="G18" s="63" t="str">
        <f t="shared" si="12"/>
        <v>여</v>
      </c>
      <c r="H18" s="66">
        <f t="shared" si="13"/>
        <v>35014</v>
      </c>
      <c r="I18" s="83" t="str">
        <f t="shared" si="14"/>
        <v>토</v>
      </c>
      <c r="J18" s="63">
        <f t="shared" si="15"/>
        <v>7</v>
      </c>
      <c r="K18" s="71">
        <f t="shared" ca="1" si="0"/>
        <v>29</v>
      </c>
      <c r="L18" s="63">
        <f t="shared" ca="1" si="1"/>
        <v>353</v>
      </c>
      <c r="M18" s="63">
        <f t="shared" ca="1" si="2"/>
        <v>10771</v>
      </c>
      <c r="N18" s="63" t="str">
        <f t="shared" ca="1" si="3"/>
        <v>29년 5개월 27일</v>
      </c>
      <c r="O18" s="69" t="s">
        <v>55</v>
      </c>
      <c r="P18" s="63" t="s">
        <v>114</v>
      </c>
      <c r="Q18" s="63" t="str">
        <f t="shared" si="16"/>
        <v>010-****-2541</v>
      </c>
      <c r="R18" s="66">
        <v>43143</v>
      </c>
      <c r="S18" s="63">
        <f t="shared" si="17"/>
        <v>2018</v>
      </c>
      <c r="T18" s="63">
        <f t="shared" si="18"/>
        <v>2</v>
      </c>
      <c r="U18" s="63">
        <f t="shared" si="19"/>
        <v>12</v>
      </c>
      <c r="V18" s="66">
        <f t="shared" si="20"/>
        <v>43143</v>
      </c>
      <c r="W18" s="63" t="str">
        <f t="shared" si="21"/>
        <v>월</v>
      </c>
      <c r="X18" s="63">
        <f t="shared" ca="1" si="4"/>
        <v>7</v>
      </c>
      <c r="Y18" s="63">
        <f t="shared" ca="1" si="5"/>
        <v>86</v>
      </c>
      <c r="Z18" s="63">
        <f t="shared" ca="1" si="6"/>
        <v>2642</v>
      </c>
      <c r="AA18" s="63" t="str">
        <f t="shared" ca="1" si="7"/>
        <v>7년 2개월 26일</v>
      </c>
      <c r="AB18" s="68">
        <v>130000</v>
      </c>
      <c r="AC18" s="86" t="str">
        <f>INDEX(참조표!$C$1:$F$3, 3, MATCH(AB18, 참조표!$C$1:$F$1,1))</f>
        <v>GOLD</v>
      </c>
      <c r="AD18" s="77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63" t="str">
        <f t="shared" si="8"/>
        <v>seosyjsh12-7941</v>
      </c>
      <c r="B19" s="63" t="str">
        <f t="shared" si="9"/>
        <v>s*********-7941</v>
      </c>
      <c r="C19" s="65" t="s">
        <v>30</v>
      </c>
      <c r="D19" s="64" t="str">
        <f t="shared" si="10"/>
        <v>서**</v>
      </c>
      <c r="E19" s="63" t="s">
        <v>84</v>
      </c>
      <c r="F19" s="63" t="str">
        <f t="shared" si="11"/>
        <v>821003-2******</v>
      </c>
      <c r="G19" s="63" t="str">
        <f t="shared" si="12"/>
        <v>여</v>
      </c>
      <c r="H19" s="66">
        <f t="shared" si="13"/>
        <v>30227</v>
      </c>
      <c r="I19" s="84" t="str">
        <f t="shared" si="14"/>
        <v>일</v>
      </c>
      <c r="J19" s="63">
        <f t="shared" si="15"/>
        <v>1</v>
      </c>
      <c r="K19" s="70">
        <f t="shared" ca="1" si="0"/>
        <v>42</v>
      </c>
      <c r="L19" s="63">
        <f t="shared" ca="1" si="1"/>
        <v>511</v>
      </c>
      <c r="M19" s="63">
        <f t="shared" ca="1" si="2"/>
        <v>15558</v>
      </c>
      <c r="N19" s="63" t="str">
        <f t="shared" ca="1" si="3"/>
        <v>42년 7개월 5일</v>
      </c>
      <c r="O19" s="69" t="s">
        <v>56</v>
      </c>
      <c r="P19" s="63" t="s">
        <v>115</v>
      </c>
      <c r="Q19" s="63" t="str">
        <f t="shared" si="16"/>
        <v>010-****-7941</v>
      </c>
      <c r="R19" s="66">
        <v>40072</v>
      </c>
      <c r="S19" s="63">
        <f t="shared" si="17"/>
        <v>2009</v>
      </c>
      <c r="T19" s="63">
        <f t="shared" si="18"/>
        <v>9</v>
      </c>
      <c r="U19" s="63">
        <f t="shared" si="19"/>
        <v>16</v>
      </c>
      <c r="V19" s="66">
        <f t="shared" si="20"/>
        <v>40072</v>
      </c>
      <c r="W19" s="63" t="str">
        <f t="shared" si="21"/>
        <v>수</v>
      </c>
      <c r="X19" s="63">
        <f t="shared" ca="1" si="4"/>
        <v>15</v>
      </c>
      <c r="Y19" s="63">
        <f t="shared" ca="1" si="5"/>
        <v>187</v>
      </c>
      <c r="Z19" s="63">
        <f t="shared" ca="1" si="6"/>
        <v>5713</v>
      </c>
      <c r="AA19" s="63" t="str">
        <f t="shared" ca="1" si="7"/>
        <v>15년 7개월 22일</v>
      </c>
      <c r="AB19" s="68">
        <v>210300</v>
      </c>
      <c r="AC19" s="89" t="str">
        <f>INDEX(참조표!$C$1:$F$3, 3, MATCH(AB19, 참조표!$C$1:$F$1,1))</f>
        <v>PURE GOLD</v>
      </c>
      <c r="AD19" s="78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63" t="str">
        <f t="shared" si="8"/>
        <v>reuploadkim2-3258</v>
      </c>
      <c r="B20" s="63" t="str">
        <f t="shared" si="9"/>
        <v>r***********-3258</v>
      </c>
      <c r="C20" s="65" t="s">
        <v>31</v>
      </c>
      <c r="D20" s="64" t="str">
        <f t="shared" si="10"/>
        <v>김**</v>
      </c>
      <c r="E20" s="63" t="s">
        <v>85</v>
      </c>
      <c r="F20" s="63" t="str">
        <f t="shared" si="11"/>
        <v>880105-1******</v>
      </c>
      <c r="G20" s="63" t="str">
        <f t="shared" si="12"/>
        <v>남</v>
      </c>
      <c r="H20" s="66">
        <f t="shared" si="13"/>
        <v>32147</v>
      </c>
      <c r="I20" s="80" t="str">
        <f t="shared" si="14"/>
        <v>화</v>
      </c>
      <c r="J20" s="63">
        <f t="shared" si="15"/>
        <v>3</v>
      </c>
      <c r="K20" s="73">
        <f t="shared" ca="1" si="0"/>
        <v>37</v>
      </c>
      <c r="L20" s="63">
        <f t="shared" ca="1" si="1"/>
        <v>448</v>
      </c>
      <c r="M20" s="63">
        <f t="shared" ca="1" si="2"/>
        <v>13638</v>
      </c>
      <c r="N20" s="63" t="str">
        <f t="shared" ca="1" si="3"/>
        <v>37년 4개월 3일</v>
      </c>
      <c r="O20" s="69" t="s">
        <v>57</v>
      </c>
      <c r="P20" s="63" t="s">
        <v>116</v>
      </c>
      <c r="Q20" s="63" t="str">
        <f t="shared" si="16"/>
        <v>010-****-3258</v>
      </c>
      <c r="R20" s="66">
        <v>40477</v>
      </c>
      <c r="S20" s="63">
        <f t="shared" si="17"/>
        <v>2010</v>
      </c>
      <c r="T20" s="63">
        <f t="shared" si="18"/>
        <v>10</v>
      </c>
      <c r="U20" s="63">
        <f t="shared" si="19"/>
        <v>26</v>
      </c>
      <c r="V20" s="66">
        <f t="shared" si="20"/>
        <v>40477</v>
      </c>
      <c r="W20" s="63" t="str">
        <f t="shared" si="21"/>
        <v>화</v>
      </c>
      <c r="X20" s="63">
        <f t="shared" ca="1" si="4"/>
        <v>14</v>
      </c>
      <c r="Y20" s="63">
        <f t="shared" ca="1" si="5"/>
        <v>174</v>
      </c>
      <c r="Z20" s="63">
        <f t="shared" ca="1" si="6"/>
        <v>5308</v>
      </c>
      <c r="AA20" s="63" t="str">
        <f t="shared" ca="1" si="7"/>
        <v>14년 6개월 12일</v>
      </c>
      <c r="AB20" s="68">
        <v>68100</v>
      </c>
      <c r="AC20" s="87" t="str">
        <f>INDEX(참조표!$C$1:$F$3, 3, MATCH(AB20, 참조표!$C$1:$F$1,1))</f>
        <v>SILVER</v>
      </c>
      <c r="AD20" s="77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63" t="str">
        <f t="shared" si="8"/>
        <v>jjongmani-6521</v>
      </c>
      <c r="B21" s="63" t="str">
        <f t="shared" si="9"/>
        <v>j********-6521</v>
      </c>
      <c r="C21" s="65" t="s">
        <v>5</v>
      </c>
      <c r="D21" s="64" t="str">
        <f t="shared" si="10"/>
        <v>이**</v>
      </c>
      <c r="E21" s="63" t="s">
        <v>145</v>
      </c>
      <c r="F21" s="63" t="str">
        <f t="shared" si="11"/>
        <v>020227-3******</v>
      </c>
      <c r="G21" s="63" t="str">
        <f t="shared" si="12"/>
        <v>남</v>
      </c>
      <c r="H21" s="66">
        <f t="shared" si="13"/>
        <v>37314</v>
      </c>
      <c r="I21" s="81" t="str">
        <f t="shared" si="14"/>
        <v>수</v>
      </c>
      <c r="J21" s="63">
        <f t="shared" si="15"/>
        <v>4</v>
      </c>
      <c r="K21" s="71">
        <f t="shared" ca="1" si="0"/>
        <v>23</v>
      </c>
      <c r="L21" s="63">
        <f t="shared" ca="1" si="1"/>
        <v>278</v>
      </c>
      <c r="M21" s="63">
        <f t="shared" ca="1" si="2"/>
        <v>8471</v>
      </c>
      <c r="N21" s="63" t="str">
        <f t="shared" ca="1" si="3"/>
        <v>23년 2개월 11일</v>
      </c>
      <c r="O21" s="69" t="s">
        <v>58</v>
      </c>
      <c r="P21" s="63" t="s">
        <v>117</v>
      </c>
      <c r="Q21" s="63" t="str">
        <f t="shared" si="16"/>
        <v>010-****-6521</v>
      </c>
      <c r="R21" s="66">
        <v>44623</v>
      </c>
      <c r="S21" s="63">
        <f t="shared" si="17"/>
        <v>2022</v>
      </c>
      <c r="T21" s="63">
        <f t="shared" si="18"/>
        <v>3</v>
      </c>
      <c r="U21" s="63">
        <f t="shared" si="19"/>
        <v>3</v>
      </c>
      <c r="V21" s="66">
        <f t="shared" si="20"/>
        <v>44623</v>
      </c>
      <c r="W21" s="63" t="str">
        <f t="shared" si="21"/>
        <v>목</v>
      </c>
      <c r="X21" s="63">
        <f t="shared" ca="1" si="4"/>
        <v>3</v>
      </c>
      <c r="Y21" s="63">
        <f t="shared" ca="1" si="5"/>
        <v>38</v>
      </c>
      <c r="Z21" s="63">
        <f t="shared" ca="1" si="6"/>
        <v>1162</v>
      </c>
      <c r="AA21" s="63" t="str">
        <f t="shared" ca="1" si="7"/>
        <v>3년 2개월 5일</v>
      </c>
      <c r="AB21" s="68">
        <v>16700</v>
      </c>
      <c r="AC21" s="87" t="str">
        <f>INDEX(참조표!$C$1:$F$3, 3, MATCH(AB21, 참조표!$C$1:$F$1,1))</f>
        <v>SILVER</v>
      </c>
      <c r="AD21" s="76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63" t="str">
        <f t="shared" si="8"/>
        <v>eachother-4532</v>
      </c>
      <c r="B22" s="63" t="str">
        <f t="shared" si="9"/>
        <v>e********-4532</v>
      </c>
      <c r="C22" s="65" t="s">
        <v>6</v>
      </c>
      <c r="D22" s="64" t="str">
        <f t="shared" si="10"/>
        <v>김**</v>
      </c>
      <c r="E22" s="63" t="s">
        <v>86</v>
      </c>
      <c r="F22" s="63" t="str">
        <f t="shared" si="11"/>
        <v>830925-1******</v>
      </c>
      <c r="G22" s="63" t="str">
        <f t="shared" si="12"/>
        <v>남</v>
      </c>
      <c r="H22" s="66">
        <f t="shared" si="13"/>
        <v>30584</v>
      </c>
      <c r="I22" s="84" t="str">
        <f t="shared" si="14"/>
        <v>일</v>
      </c>
      <c r="J22" s="63">
        <f t="shared" si="15"/>
        <v>1</v>
      </c>
      <c r="K22" s="70">
        <f t="shared" ca="1" si="0"/>
        <v>41</v>
      </c>
      <c r="L22" s="63">
        <f t="shared" ca="1" si="1"/>
        <v>499</v>
      </c>
      <c r="M22" s="63">
        <f t="shared" ca="1" si="2"/>
        <v>15201</v>
      </c>
      <c r="N22" s="63" t="str">
        <f t="shared" ca="1" si="3"/>
        <v>41년 7개월 13일</v>
      </c>
      <c r="O22" s="69" t="s">
        <v>60</v>
      </c>
      <c r="P22" s="63" t="s">
        <v>118</v>
      </c>
      <c r="Q22" s="63" t="str">
        <f t="shared" si="16"/>
        <v>010-****-4532</v>
      </c>
      <c r="R22" s="66">
        <v>43434</v>
      </c>
      <c r="S22" s="63">
        <f t="shared" si="17"/>
        <v>2018</v>
      </c>
      <c r="T22" s="63">
        <f t="shared" si="18"/>
        <v>11</v>
      </c>
      <c r="U22" s="63">
        <f t="shared" si="19"/>
        <v>30</v>
      </c>
      <c r="V22" s="66">
        <f t="shared" si="20"/>
        <v>43434</v>
      </c>
      <c r="W22" s="63" t="str">
        <f t="shared" si="21"/>
        <v>금</v>
      </c>
      <c r="X22" s="63">
        <f t="shared" ca="1" si="4"/>
        <v>6</v>
      </c>
      <c r="Y22" s="63">
        <f t="shared" ca="1" si="5"/>
        <v>77</v>
      </c>
      <c r="Z22" s="63">
        <f t="shared" ca="1" si="6"/>
        <v>2351</v>
      </c>
      <c r="AA22" s="63" t="str">
        <f t="shared" ca="1" si="7"/>
        <v>6년 5개월 8일</v>
      </c>
      <c r="AB22" s="68">
        <v>9200</v>
      </c>
      <c r="AC22" s="88" t="str">
        <f>INDEX(참조표!$C$1:$F$3, 3, MATCH(AB22, 참조표!$C$1:$F$1,1))</f>
        <v>BRONZE</v>
      </c>
      <c r="AD22" s="76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63" t="str">
        <f t="shared" si="8"/>
        <v>victorymink-1347</v>
      </c>
      <c r="B23" s="63" t="str">
        <f t="shared" si="9"/>
        <v>v**********-1347</v>
      </c>
      <c r="C23" s="65" t="s">
        <v>32</v>
      </c>
      <c r="D23" s="64" t="str">
        <f t="shared" si="10"/>
        <v>박**</v>
      </c>
      <c r="E23" s="63" t="s">
        <v>87</v>
      </c>
      <c r="F23" s="63" t="str">
        <f t="shared" si="11"/>
        <v>750815-1******</v>
      </c>
      <c r="G23" s="63" t="str">
        <f t="shared" si="12"/>
        <v>남</v>
      </c>
      <c r="H23" s="66">
        <f t="shared" si="13"/>
        <v>27621</v>
      </c>
      <c r="I23" s="82" t="str">
        <f t="shared" si="14"/>
        <v>금</v>
      </c>
      <c r="J23" s="63">
        <f t="shared" si="15"/>
        <v>6</v>
      </c>
      <c r="K23" s="70">
        <f t="shared" ca="1" si="0"/>
        <v>49</v>
      </c>
      <c r="L23" s="63">
        <f t="shared" ca="1" si="1"/>
        <v>596</v>
      </c>
      <c r="M23" s="63">
        <f t="shared" ca="1" si="2"/>
        <v>18164</v>
      </c>
      <c r="N23" s="63" t="str">
        <f t="shared" ca="1" si="3"/>
        <v>49년 8개월 23일</v>
      </c>
      <c r="O23" s="69" t="s">
        <v>59</v>
      </c>
      <c r="P23" s="63" t="s">
        <v>119</v>
      </c>
      <c r="Q23" s="63" t="str">
        <f t="shared" si="16"/>
        <v>010-****-1347</v>
      </c>
      <c r="R23" s="66">
        <v>42550</v>
      </c>
      <c r="S23" s="63">
        <f t="shared" si="17"/>
        <v>2016</v>
      </c>
      <c r="T23" s="63">
        <f t="shared" si="18"/>
        <v>6</v>
      </c>
      <c r="U23" s="63">
        <f t="shared" si="19"/>
        <v>29</v>
      </c>
      <c r="V23" s="66">
        <f t="shared" si="20"/>
        <v>42550</v>
      </c>
      <c r="W23" s="63" t="str">
        <f t="shared" si="21"/>
        <v>수</v>
      </c>
      <c r="X23" s="63">
        <f t="shared" ca="1" si="4"/>
        <v>8</v>
      </c>
      <c r="Y23" s="63">
        <f t="shared" ca="1" si="5"/>
        <v>106</v>
      </c>
      <c r="Z23" s="63">
        <f t="shared" ca="1" si="6"/>
        <v>3235</v>
      </c>
      <c r="AA23" s="63" t="str">
        <f t="shared" ca="1" si="7"/>
        <v>8년 10개월 9일</v>
      </c>
      <c r="AB23" s="68">
        <v>32100</v>
      </c>
      <c r="AC23" s="87" t="str">
        <f>INDEX(참조표!$C$1:$F$3, 3, MATCH(AB23, 참조표!$C$1:$F$1,1))</f>
        <v>SILVER</v>
      </c>
      <c r="AD23" s="76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63" t="str">
        <f t="shared" si="8"/>
        <v>yeslee84-4866</v>
      </c>
      <c r="B24" s="63" t="str">
        <f t="shared" si="9"/>
        <v>y*******-4866</v>
      </c>
      <c r="C24" s="65" t="s">
        <v>33</v>
      </c>
      <c r="D24" s="64" t="str">
        <f t="shared" si="10"/>
        <v>이**</v>
      </c>
      <c r="E24" s="63" t="s">
        <v>88</v>
      </c>
      <c r="F24" s="63" t="str">
        <f t="shared" si="11"/>
        <v>840628-2******</v>
      </c>
      <c r="G24" s="63" t="str">
        <f t="shared" si="12"/>
        <v>여</v>
      </c>
      <c r="H24" s="66">
        <f t="shared" si="13"/>
        <v>30861</v>
      </c>
      <c r="I24" s="79" t="str">
        <f t="shared" si="14"/>
        <v>목</v>
      </c>
      <c r="J24" s="63">
        <f t="shared" si="15"/>
        <v>5</v>
      </c>
      <c r="K24" s="70">
        <f t="shared" ca="1" si="0"/>
        <v>40</v>
      </c>
      <c r="L24" s="63">
        <f t="shared" ca="1" si="1"/>
        <v>490</v>
      </c>
      <c r="M24" s="63">
        <f t="shared" ca="1" si="2"/>
        <v>14924</v>
      </c>
      <c r="N24" s="63" t="str">
        <f t="shared" ca="1" si="3"/>
        <v>40년 10개월 10일</v>
      </c>
      <c r="O24" s="69" t="s">
        <v>61</v>
      </c>
      <c r="P24" s="63" t="s">
        <v>120</v>
      </c>
      <c r="Q24" s="63" t="str">
        <f t="shared" si="16"/>
        <v>010-****-4866</v>
      </c>
      <c r="R24" s="66">
        <v>38491</v>
      </c>
      <c r="S24" s="63">
        <f t="shared" si="17"/>
        <v>2005</v>
      </c>
      <c r="T24" s="63">
        <f t="shared" si="18"/>
        <v>5</v>
      </c>
      <c r="U24" s="63">
        <f t="shared" si="19"/>
        <v>19</v>
      </c>
      <c r="V24" s="66">
        <f t="shared" si="20"/>
        <v>38491</v>
      </c>
      <c r="W24" s="63" t="str">
        <f t="shared" si="21"/>
        <v>목</v>
      </c>
      <c r="X24" s="63">
        <f t="shared" ca="1" si="4"/>
        <v>19</v>
      </c>
      <c r="Y24" s="63">
        <f t="shared" ca="1" si="5"/>
        <v>239</v>
      </c>
      <c r="Z24" s="63">
        <f t="shared" ca="1" si="6"/>
        <v>7294</v>
      </c>
      <c r="AA24" s="63" t="str">
        <f t="shared" ca="1" si="7"/>
        <v>19년 11개월 19일</v>
      </c>
      <c r="AB24" s="68">
        <v>142000</v>
      </c>
      <c r="AC24" s="86" t="str">
        <f>INDEX(참조표!$C$1:$F$3, 3, MATCH(AB24, 참조표!$C$1:$F$1,1))</f>
        <v>GOLD</v>
      </c>
      <c r="AD24" s="75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63" t="str">
        <f t="shared" si="8"/>
        <v>jiyoungida-9762</v>
      </c>
      <c r="B25" s="63" t="str">
        <f t="shared" si="9"/>
        <v>j*********-9762</v>
      </c>
      <c r="C25" s="65" t="s">
        <v>34</v>
      </c>
      <c r="D25" s="64" t="str">
        <f t="shared" si="10"/>
        <v>안**</v>
      </c>
      <c r="E25" s="63" t="s">
        <v>89</v>
      </c>
      <c r="F25" s="63" t="str">
        <f t="shared" si="11"/>
        <v>870203-2******</v>
      </c>
      <c r="G25" s="63" t="str">
        <f t="shared" si="12"/>
        <v>여</v>
      </c>
      <c r="H25" s="66">
        <f t="shared" si="13"/>
        <v>31811</v>
      </c>
      <c r="I25" s="80" t="str">
        <f t="shared" si="14"/>
        <v>화</v>
      </c>
      <c r="J25" s="63">
        <f t="shared" si="15"/>
        <v>3</v>
      </c>
      <c r="K25" s="73">
        <f t="shared" ca="1" si="0"/>
        <v>38</v>
      </c>
      <c r="L25" s="63">
        <f t="shared" ca="1" si="1"/>
        <v>459</v>
      </c>
      <c r="M25" s="63">
        <f t="shared" ca="1" si="2"/>
        <v>13974</v>
      </c>
      <c r="N25" s="63" t="str">
        <f t="shared" ca="1" si="3"/>
        <v>38년 3개월 5일</v>
      </c>
      <c r="O25" s="69" t="s">
        <v>62</v>
      </c>
      <c r="P25" s="63" t="s">
        <v>121</v>
      </c>
      <c r="Q25" s="63" t="str">
        <f t="shared" si="16"/>
        <v>010-****-9762</v>
      </c>
      <c r="R25" s="66">
        <v>42273</v>
      </c>
      <c r="S25" s="63">
        <f t="shared" si="17"/>
        <v>2015</v>
      </c>
      <c r="T25" s="63">
        <f t="shared" si="18"/>
        <v>9</v>
      </c>
      <c r="U25" s="63">
        <f t="shared" si="19"/>
        <v>26</v>
      </c>
      <c r="V25" s="66">
        <f t="shared" si="20"/>
        <v>42273</v>
      </c>
      <c r="W25" s="63" t="str">
        <f t="shared" si="21"/>
        <v>토</v>
      </c>
      <c r="X25" s="63">
        <f t="shared" ca="1" si="4"/>
        <v>9</v>
      </c>
      <c r="Y25" s="63">
        <f t="shared" ca="1" si="5"/>
        <v>115</v>
      </c>
      <c r="Z25" s="63">
        <f t="shared" ca="1" si="6"/>
        <v>3512</v>
      </c>
      <c r="AA25" s="63" t="str">
        <f t="shared" ca="1" si="7"/>
        <v>9년 7개월 12일</v>
      </c>
      <c r="AB25" s="68">
        <v>100500</v>
      </c>
      <c r="AC25" s="86" t="str">
        <f>INDEX(참조표!$C$1:$F$3, 3, MATCH(AB25, 참조표!$C$1:$F$1,1))</f>
        <v>GOLD</v>
      </c>
      <c r="AD25" s="77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63" t="str">
        <f t="shared" si="8"/>
        <v>okteajinok-1235</v>
      </c>
      <c r="B26" s="63" t="str">
        <f t="shared" si="9"/>
        <v>o*********-1235</v>
      </c>
      <c r="C26" s="65" t="s">
        <v>36</v>
      </c>
      <c r="D26" s="64" t="str">
        <f t="shared" si="10"/>
        <v>옥**</v>
      </c>
      <c r="E26" s="63" t="s">
        <v>137</v>
      </c>
      <c r="F26" s="63" t="str">
        <f t="shared" si="11"/>
        <v>990416-1******</v>
      </c>
      <c r="G26" s="63" t="str">
        <f t="shared" si="12"/>
        <v>남</v>
      </c>
      <c r="H26" s="66">
        <f t="shared" si="13"/>
        <v>36266</v>
      </c>
      <c r="I26" s="82" t="str">
        <f t="shared" si="14"/>
        <v>금</v>
      </c>
      <c r="J26" s="63">
        <f t="shared" si="15"/>
        <v>6</v>
      </c>
      <c r="K26" s="71">
        <f t="shared" ca="1" si="0"/>
        <v>26</v>
      </c>
      <c r="L26" s="63">
        <f t="shared" ca="1" si="1"/>
        <v>312</v>
      </c>
      <c r="M26" s="63">
        <f t="shared" ca="1" si="2"/>
        <v>9519</v>
      </c>
      <c r="N26" s="63" t="str">
        <f t="shared" ca="1" si="3"/>
        <v>26년 0개월 22일</v>
      </c>
      <c r="O26" s="69" t="s">
        <v>63</v>
      </c>
      <c r="P26" s="63" t="s">
        <v>122</v>
      </c>
      <c r="Q26" s="63" t="str">
        <f t="shared" si="16"/>
        <v>010-****-1235</v>
      </c>
      <c r="R26" s="66">
        <v>44898</v>
      </c>
      <c r="S26" s="63">
        <f t="shared" si="17"/>
        <v>2022</v>
      </c>
      <c r="T26" s="63">
        <f t="shared" si="18"/>
        <v>12</v>
      </c>
      <c r="U26" s="63">
        <f t="shared" si="19"/>
        <v>3</v>
      </c>
      <c r="V26" s="66">
        <f t="shared" si="20"/>
        <v>44898</v>
      </c>
      <c r="W26" s="63" t="str">
        <f t="shared" si="21"/>
        <v>토</v>
      </c>
      <c r="X26" s="63">
        <f t="shared" ca="1" si="4"/>
        <v>2</v>
      </c>
      <c r="Y26" s="63">
        <f t="shared" ca="1" si="5"/>
        <v>29</v>
      </c>
      <c r="Z26" s="63">
        <f t="shared" ca="1" si="6"/>
        <v>887</v>
      </c>
      <c r="AA26" s="63" t="str">
        <f t="shared" ca="1" si="7"/>
        <v>2년 5개월 5일</v>
      </c>
      <c r="AB26" s="68">
        <v>17300</v>
      </c>
      <c r="AC26" s="87" t="str">
        <f>INDEX(참조표!$C$1:$F$3, 3, MATCH(AB26, 참조표!$C$1:$F$1,1))</f>
        <v>SILVER</v>
      </c>
      <c r="AD26" s="76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63" t="str">
        <f t="shared" si="8"/>
        <v>notingzeor0-7619</v>
      </c>
      <c r="B27" s="63" t="str">
        <f t="shared" si="9"/>
        <v>n**********-7619</v>
      </c>
      <c r="C27" s="65" t="s">
        <v>37</v>
      </c>
      <c r="D27" s="64" t="str">
        <f t="shared" si="10"/>
        <v>이**</v>
      </c>
      <c r="E27" s="63" t="s">
        <v>90</v>
      </c>
      <c r="F27" s="63" t="str">
        <f t="shared" si="11"/>
        <v>831205-1******</v>
      </c>
      <c r="G27" s="63" t="str">
        <f t="shared" si="12"/>
        <v>남</v>
      </c>
      <c r="H27" s="66">
        <f t="shared" si="13"/>
        <v>30655</v>
      </c>
      <c r="I27" s="85" t="str">
        <f t="shared" si="14"/>
        <v>월</v>
      </c>
      <c r="J27" s="63">
        <f t="shared" si="15"/>
        <v>2</v>
      </c>
      <c r="K27" s="70">
        <f t="shared" ca="1" si="0"/>
        <v>41</v>
      </c>
      <c r="L27" s="63">
        <f t="shared" ca="1" si="1"/>
        <v>497</v>
      </c>
      <c r="M27" s="63">
        <f t="shared" ca="1" si="2"/>
        <v>15130</v>
      </c>
      <c r="N27" s="63" t="str">
        <f t="shared" ca="1" si="3"/>
        <v>41년 5개월 3일</v>
      </c>
      <c r="O27" s="69" t="s">
        <v>64</v>
      </c>
      <c r="P27" s="63" t="s">
        <v>123</v>
      </c>
      <c r="Q27" s="63" t="str">
        <f t="shared" si="16"/>
        <v>010-****-7619</v>
      </c>
      <c r="R27" s="66">
        <v>41468</v>
      </c>
      <c r="S27" s="63">
        <f t="shared" si="17"/>
        <v>2013</v>
      </c>
      <c r="T27" s="63">
        <f t="shared" si="18"/>
        <v>7</v>
      </c>
      <c r="U27" s="63">
        <f t="shared" si="19"/>
        <v>13</v>
      </c>
      <c r="V27" s="66">
        <f t="shared" si="20"/>
        <v>41468</v>
      </c>
      <c r="W27" s="63" t="str">
        <f t="shared" si="21"/>
        <v>토</v>
      </c>
      <c r="X27" s="63">
        <f t="shared" ca="1" si="4"/>
        <v>11</v>
      </c>
      <c r="Y27" s="63">
        <f t="shared" ca="1" si="5"/>
        <v>141</v>
      </c>
      <c r="Z27" s="63">
        <f t="shared" ca="1" si="6"/>
        <v>4317</v>
      </c>
      <c r="AA27" s="63" t="str">
        <f t="shared" ca="1" si="7"/>
        <v>11년 9개월 25일</v>
      </c>
      <c r="AB27" s="68">
        <v>193000</v>
      </c>
      <c r="AC27" s="86" t="str">
        <f>INDEX(참조표!$C$1:$F$3, 3, MATCH(AB27, 참조표!$C$1:$F$1,1))</f>
        <v>GOLD</v>
      </c>
      <c r="AD27" s="75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63" t="str">
        <f t="shared" si="8"/>
        <v>thlee1985-7913</v>
      </c>
      <c r="B28" s="63" t="str">
        <f t="shared" si="9"/>
        <v>t********-7913</v>
      </c>
      <c r="C28" s="65" t="s">
        <v>7</v>
      </c>
      <c r="D28" s="64" t="str">
        <f t="shared" si="10"/>
        <v>이**</v>
      </c>
      <c r="E28" s="63" t="s">
        <v>91</v>
      </c>
      <c r="F28" s="63" t="str">
        <f t="shared" si="11"/>
        <v>850927-1******</v>
      </c>
      <c r="G28" s="63" t="str">
        <f t="shared" si="12"/>
        <v>남</v>
      </c>
      <c r="H28" s="66">
        <f t="shared" si="13"/>
        <v>31317</v>
      </c>
      <c r="I28" s="82" t="str">
        <f t="shared" si="14"/>
        <v>금</v>
      </c>
      <c r="J28" s="63">
        <f t="shared" si="15"/>
        <v>6</v>
      </c>
      <c r="K28" s="73">
        <f t="shared" ca="1" si="0"/>
        <v>39</v>
      </c>
      <c r="L28" s="63">
        <f t="shared" ca="1" si="1"/>
        <v>475</v>
      </c>
      <c r="M28" s="63">
        <f t="shared" ca="1" si="2"/>
        <v>14468</v>
      </c>
      <c r="N28" s="63" t="str">
        <f t="shared" ca="1" si="3"/>
        <v>39년 7개월 11일</v>
      </c>
      <c r="O28" s="69" t="s">
        <v>65</v>
      </c>
      <c r="P28" s="63" t="s">
        <v>124</v>
      </c>
      <c r="Q28" s="63" t="str">
        <f t="shared" si="16"/>
        <v>010-****-7913</v>
      </c>
      <c r="R28" s="66">
        <v>39737</v>
      </c>
      <c r="S28" s="63">
        <f t="shared" si="17"/>
        <v>2008</v>
      </c>
      <c r="T28" s="63">
        <f t="shared" si="18"/>
        <v>10</v>
      </c>
      <c r="U28" s="63">
        <f t="shared" si="19"/>
        <v>16</v>
      </c>
      <c r="V28" s="66">
        <f t="shared" si="20"/>
        <v>39737</v>
      </c>
      <c r="W28" s="63" t="str">
        <f t="shared" si="21"/>
        <v>목</v>
      </c>
      <c r="X28" s="63">
        <f t="shared" ca="1" si="4"/>
        <v>16</v>
      </c>
      <c r="Y28" s="63">
        <f t="shared" ca="1" si="5"/>
        <v>198</v>
      </c>
      <c r="Z28" s="63">
        <f t="shared" ca="1" si="6"/>
        <v>6048</v>
      </c>
      <c r="AA28" s="63" t="str">
        <f t="shared" ca="1" si="7"/>
        <v>16년 6개월 22일</v>
      </c>
      <c r="AB28" s="68">
        <v>187000</v>
      </c>
      <c r="AC28" s="86" t="str">
        <f>INDEX(참조표!$C$1:$F$3, 3, MATCH(AB28, 참조표!$C$1:$F$1,1))</f>
        <v>GOLD</v>
      </c>
      <c r="AD28" s="75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63" t="str">
        <f t="shared" si="8"/>
        <v>soyoon1212-1296</v>
      </c>
      <c r="B29" s="63" t="str">
        <f t="shared" si="9"/>
        <v>s*********-1296</v>
      </c>
      <c r="C29" s="65" t="s">
        <v>8</v>
      </c>
      <c r="D29" s="64" t="str">
        <f t="shared" si="10"/>
        <v>조**</v>
      </c>
      <c r="E29" s="63" t="s">
        <v>138</v>
      </c>
      <c r="F29" s="63" t="str">
        <f t="shared" si="11"/>
        <v>910621-2******</v>
      </c>
      <c r="G29" s="63" t="str">
        <f t="shared" si="12"/>
        <v>여</v>
      </c>
      <c r="H29" s="66">
        <f t="shared" si="13"/>
        <v>33410</v>
      </c>
      <c r="I29" s="82" t="str">
        <f t="shared" si="14"/>
        <v>금</v>
      </c>
      <c r="J29" s="63">
        <f t="shared" si="15"/>
        <v>6</v>
      </c>
      <c r="K29" s="73">
        <f t="shared" ca="1" si="0"/>
        <v>33</v>
      </c>
      <c r="L29" s="63">
        <f t="shared" ca="1" si="1"/>
        <v>406</v>
      </c>
      <c r="M29" s="63">
        <f t="shared" ca="1" si="2"/>
        <v>12375</v>
      </c>
      <c r="N29" s="63" t="str">
        <f t="shared" ca="1" si="3"/>
        <v>33년 10개월 17일</v>
      </c>
      <c r="O29" s="69" t="s">
        <v>66</v>
      </c>
      <c r="P29" s="63" t="s">
        <v>125</v>
      </c>
      <c r="Q29" s="63" t="str">
        <f t="shared" si="16"/>
        <v>010-****-1296</v>
      </c>
      <c r="R29" s="66">
        <v>42001</v>
      </c>
      <c r="S29" s="63">
        <f t="shared" si="17"/>
        <v>2014</v>
      </c>
      <c r="T29" s="63">
        <f t="shared" si="18"/>
        <v>12</v>
      </c>
      <c r="U29" s="63">
        <f t="shared" si="19"/>
        <v>28</v>
      </c>
      <c r="V29" s="66">
        <f t="shared" si="20"/>
        <v>42001</v>
      </c>
      <c r="W29" s="63" t="str">
        <f t="shared" si="21"/>
        <v>일</v>
      </c>
      <c r="X29" s="63">
        <f t="shared" ca="1" si="4"/>
        <v>10</v>
      </c>
      <c r="Y29" s="63">
        <f t="shared" ca="1" si="5"/>
        <v>124</v>
      </c>
      <c r="Z29" s="63">
        <f t="shared" ca="1" si="6"/>
        <v>3784</v>
      </c>
      <c r="AA29" s="63" t="str">
        <f t="shared" ca="1" si="7"/>
        <v>10년 4개월 10일</v>
      </c>
      <c r="AB29" s="68">
        <v>55600</v>
      </c>
      <c r="AC29" s="87" t="str">
        <f>INDEX(참조표!$C$1:$F$3, 3, MATCH(AB29, 참조표!$C$1:$F$1,1))</f>
        <v>SILVER</v>
      </c>
      <c r="AD29" s="76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63" t="str">
        <f t="shared" si="8"/>
        <v>soosoodduk-1496</v>
      </c>
      <c r="B30" s="63" t="str">
        <f t="shared" si="9"/>
        <v>s*********-1496</v>
      </c>
      <c r="C30" s="65" t="s">
        <v>38</v>
      </c>
      <c r="D30" s="64" t="str">
        <f t="shared" si="10"/>
        <v>정**</v>
      </c>
      <c r="E30" s="63" t="s">
        <v>92</v>
      </c>
      <c r="F30" s="63" t="str">
        <f t="shared" si="11"/>
        <v>810308-1******</v>
      </c>
      <c r="G30" s="63" t="str">
        <f t="shared" si="12"/>
        <v>남</v>
      </c>
      <c r="H30" s="66">
        <f t="shared" si="13"/>
        <v>29653</v>
      </c>
      <c r="I30" s="84" t="str">
        <f t="shared" si="14"/>
        <v>일</v>
      </c>
      <c r="J30" s="63">
        <f t="shared" si="15"/>
        <v>1</v>
      </c>
      <c r="K30" s="70">
        <f t="shared" ca="1" si="0"/>
        <v>44</v>
      </c>
      <c r="L30" s="63">
        <f t="shared" ca="1" si="1"/>
        <v>530</v>
      </c>
      <c r="M30" s="63">
        <f t="shared" ca="1" si="2"/>
        <v>16132</v>
      </c>
      <c r="N30" s="63" t="str">
        <f t="shared" ca="1" si="3"/>
        <v>44년 2개월 0일</v>
      </c>
      <c r="O30" s="69" t="s">
        <v>67</v>
      </c>
      <c r="P30" s="63" t="s">
        <v>126</v>
      </c>
      <c r="Q30" s="63" t="str">
        <f t="shared" si="16"/>
        <v>010-****-1496</v>
      </c>
      <c r="R30" s="66">
        <v>39282</v>
      </c>
      <c r="S30" s="63">
        <f t="shared" si="17"/>
        <v>2007</v>
      </c>
      <c r="T30" s="63">
        <f t="shared" si="18"/>
        <v>7</v>
      </c>
      <c r="U30" s="63">
        <f t="shared" si="19"/>
        <v>19</v>
      </c>
      <c r="V30" s="66">
        <f t="shared" si="20"/>
        <v>39282</v>
      </c>
      <c r="W30" s="63" t="str">
        <f t="shared" si="21"/>
        <v>목</v>
      </c>
      <c r="X30" s="63">
        <f t="shared" ca="1" si="4"/>
        <v>17</v>
      </c>
      <c r="Y30" s="63">
        <f t="shared" ca="1" si="5"/>
        <v>213</v>
      </c>
      <c r="Z30" s="63">
        <f t="shared" ca="1" si="6"/>
        <v>6503</v>
      </c>
      <c r="AA30" s="63" t="str">
        <f t="shared" ca="1" si="7"/>
        <v>17년 9개월 19일</v>
      </c>
      <c r="AB30" s="68">
        <v>214000</v>
      </c>
      <c r="AC30" s="89" t="str">
        <f>INDEX(참조표!$C$1:$F$3, 3, MATCH(AB30, 참조표!$C$1:$F$1,1))</f>
        <v>PURE GOLD</v>
      </c>
      <c r="AD30" s="78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63" t="str">
        <f t="shared" si="8"/>
        <v>ksjung74-7659</v>
      </c>
      <c r="B31" s="63" t="str">
        <f t="shared" si="9"/>
        <v>k*******-7659</v>
      </c>
      <c r="C31" s="65" t="s">
        <v>9</v>
      </c>
      <c r="D31" s="64" t="str">
        <f t="shared" si="10"/>
        <v>정**</v>
      </c>
      <c r="E31" s="63" t="s">
        <v>139</v>
      </c>
      <c r="F31" s="63" t="str">
        <f t="shared" si="11"/>
        <v>940201-1******</v>
      </c>
      <c r="G31" s="63" t="str">
        <f t="shared" si="12"/>
        <v>남</v>
      </c>
      <c r="H31" s="66">
        <f t="shared" si="13"/>
        <v>34366</v>
      </c>
      <c r="I31" s="80" t="str">
        <f t="shared" si="14"/>
        <v>화</v>
      </c>
      <c r="J31" s="63">
        <f t="shared" si="15"/>
        <v>3</v>
      </c>
      <c r="K31" s="73">
        <f t="shared" ca="1" si="0"/>
        <v>31</v>
      </c>
      <c r="L31" s="63">
        <f t="shared" ca="1" si="1"/>
        <v>375</v>
      </c>
      <c r="M31" s="63">
        <f t="shared" ca="1" si="2"/>
        <v>11419</v>
      </c>
      <c r="N31" s="63" t="str">
        <f t="shared" ca="1" si="3"/>
        <v>31년 3개월 7일</v>
      </c>
      <c r="O31" s="69" t="s">
        <v>68</v>
      </c>
      <c r="P31" s="63" t="s">
        <v>127</v>
      </c>
      <c r="Q31" s="63" t="str">
        <f t="shared" si="16"/>
        <v>010-****-7659</v>
      </c>
      <c r="R31" s="66">
        <v>42764</v>
      </c>
      <c r="S31" s="63">
        <f t="shared" si="17"/>
        <v>2017</v>
      </c>
      <c r="T31" s="63">
        <f t="shared" si="18"/>
        <v>1</v>
      </c>
      <c r="U31" s="63">
        <f t="shared" si="19"/>
        <v>29</v>
      </c>
      <c r="V31" s="66">
        <f t="shared" si="20"/>
        <v>42764</v>
      </c>
      <c r="W31" s="63" t="str">
        <f t="shared" si="21"/>
        <v>일</v>
      </c>
      <c r="X31" s="63">
        <f t="shared" ca="1" si="4"/>
        <v>8</v>
      </c>
      <c r="Y31" s="63">
        <f t="shared" ca="1" si="5"/>
        <v>99</v>
      </c>
      <c r="Z31" s="63">
        <f t="shared" ca="1" si="6"/>
        <v>3021</v>
      </c>
      <c r="AA31" s="63" t="str">
        <f t="shared" ca="1" si="7"/>
        <v>8년 3개월 9일</v>
      </c>
      <c r="AB31" s="68">
        <v>224100</v>
      </c>
      <c r="AC31" s="89" t="str">
        <f>INDEX(참조표!$C$1:$F$3, 3, MATCH(AB31, 참조표!$C$1:$F$1,1))</f>
        <v>PURE GOLD</v>
      </c>
      <c r="AD31" s="75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63" t="str">
        <f t="shared" si="8"/>
        <v>tellhjtrue-4963</v>
      </c>
      <c r="B32" s="63" t="str">
        <f t="shared" si="9"/>
        <v>t*********-4963</v>
      </c>
      <c r="C32" s="65" t="s">
        <v>10</v>
      </c>
      <c r="D32" s="64" t="str">
        <f t="shared" si="10"/>
        <v>윤**</v>
      </c>
      <c r="E32" s="63" t="s">
        <v>94</v>
      </c>
      <c r="F32" s="63" t="str">
        <f t="shared" si="11"/>
        <v>801112-1******</v>
      </c>
      <c r="G32" s="63" t="str">
        <f t="shared" si="12"/>
        <v>남</v>
      </c>
      <c r="H32" s="66">
        <f t="shared" si="13"/>
        <v>29537</v>
      </c>
      <c r="I32" s="81" t="str">
        <f t="shared" si="14"/>
        <v>수</v>
      </c>
      <c r="J32" s="63">
        <f t="shared" si="15"/>
        <v>4</v>
      </c>
      <c r="K32" s="70">
        <f t="shared" ca="1" si="0"/>
        <v>44</v>
      </c>
      <c r="L32" s="63">
        <f t="shared" ca="1" si="1"/>
        <v>533</v>
      </c>
      <c r="M32" s="63">
        <f t="shared" ca="1" si="2"/>
        <v>16248</v>
      </c>
      <c r="N32" s="63" t="str">
        <f t="shared" ca="1" si="3"/>
        <v>44년 5개월 26일</v>
      </c>
      <c r="O32" s="69" t="s">
        <v>69</v>
      </c>
      <c r="P32" s="63" t="s">
        <v>128</v>
      </c>
      <c r="Q32" s="63" t="str">
        <f t="shared" si="16"/>
        <v>010-****-4963</v>
      </c>
      <c r="R32" s="66">
        <v>40712</v>
      </c>
      <c r="S32" s="63">
        <f t="shared" si="17"/>
        <v>2011</v>
      </c>
      <c r="T32" s="63">
        <f t="shared" si="18"/>
        <v>6</v>
      </c>
      <c r="U32" s="63">
        <f t="shared" si="19"/>
        <v>18</v>
      </c>
      <c r="V32" s="66">
        <f t="shared" si="20"/>
        <v>40712</v>
      </c>
      <c r="W32" s="63" t="str">
        <f t="shared" si="21"/>
        <v>토</v>
      </c>
      <c r="X32" s="63">
        <f t="shared" ca="1" si="4"/>
        <v>13</v>
      </c>
      <c r="Y32" s="63">
        <f t="shared" ca="1" si="5"/>
        <v>166</v>
      </c>
      <c r="Z32" s="63">
        <f t="shared" ca="1" si="6"/>
        <v>5073</v>
      </c>
      <c r="AA32" s="63" t="str">
        <f t="shared" ca="1" si="7"/>
        <v>13년 10개월 20일</v>
      </c>
      <c r="AB32" s="68">
        <v>147600</v>
      </c>
      <c r="AC32" s="86" t="str">
        <f>INDEX(참조표!$C$1:$F$3, 3, MATCH(AB32, 참조표!$C$1:$F$1,1))</f>
        <v>GOLD</v>
      </c>
      <c r="AD32" s="75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63" t="str">
        <f t="shared" si="8"/>
        <v>minuminu-6743</v>
      </c>
      <c r="B33" s="63" t="str">
        <f t="shared" si="9"/>
        <v>m*******-6743</v>
      </c>
      <c r="C33" s="65" t="s">
        <v>11</v>
      </c>
      <c r="D33" s="64" t="str">
        <f t="shared" si="10"/>
        <v>박**</v>
      </c>
      <c r="E33" s="63" t="s">
        <v>93</v>
      </c>
      <c r="F33" s="63" t="str">
        <f t="shared" si="11"/>
        <v>870722-1******</v>
      </c>
      <c r="G33" s="63" t="str">
        <f t="shared" si="12"/>
        <v>남</v>
      </c>
      <c r="H33" s="66">
        <f t="shared" si="13"/>
        <v>31980</v>
      </c>
      <c r="I33" s="81" t="str">
        <f t="shared" si="14"/>
        <v>수</v>
      </c>
      <c r="J33" s="63">
        <f t="shared" si="15"/>
        <v>4</v>
      </c>
      <c r="K33" s="73">
        <f t="shared" ca="1" si="0"/>
        <v>37</v>
      </c>
      <c r="L33" s="63">
        <f t="shared" ca="1" si="1"/>
        <v>453</v>
      </c>
      <c r="M33" s="63">
        <f t="shared" ca="1" si="2"/>
        <v>13805</v>
      </c>
      <c r="N33" s="63" t="str">
        <f t="shared" ca="1" si="3"/>
        <v>37년 9개월 16일</v>
      </c>
      <c r="O33" s="69" t="s">
        <v>70</v>
      </c>
      <c r="P33" s="63" t="s">
        <v>129</v>
      </c>
      <c r="Q33" s="63" t="str">
        <f t="shared" si="16"/>
        <v>010-****-6743</v>
      </c>
      <c r="R33" s="66">
        <v>40212</v>
      </c>
      <c r="S33" s="63">
        <f t="shared" si="17"/>
        <v>2010</v>
      </c>
      <c r="T33" s="63">
        <f t="shared" si="18"/>
        <v>2</v>
      </c>
      <c r="U33" s="63">
        <f t="shared" si="19"/>
        <v>3</v>
      </c>
      <c r="V33" s="66">
        <f t="shared" si="20"/>
        <v>40212</v>
      </c>
      <c r="W33" s="63" t="str">
        <f t="shared" si="21"/>
        <v>수</v>
      </c>
      <c r="X33" s="63">
        <f t="shared" ca="1" si="4"/>
        <v>15</v>
      </c>
      <c r="Y33" s="63">
        <f t="shared" ca="1" si="5"/>
        <v>183</v>
      </c>
      <c r="Z33" s="63">
        <f t="shared" ca="1" si="6"/>
        <v>5573</v>
      </c>
      <c r="AA33" s="63" t="str">
        <f t="shared" ca="1" si="7"/>
        <v>15년 3개월 5일</v>
      </c>
      <c r="AB33" s="68">
        <v>36800</v>
      </c>
      <c r="AC33" s="87" t="str">
        <f>INDEX(참조표!$C$1:$F$3, 3, MATCH(AB33, 참조표!$C$1:$F$1,1))</f>
        <v>SILVER</v>
      </c>
      <c r="AD33" s="77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63" t="str">
        <f t="shared" si="8"/>
        <v>lovelyhuson-1476</v>
      </c>
      <c r="B34" s="63" t="str">
        <f t="shared" si="9"/>
        <v>l**********-1476</v>
      </c>
      <c r="C34" s="65" t="s">
        <v>35</v>
      </c>
      <c r="D34" s="64" t="str">
        <f t="shared" si="10"/>
        <v>손**</v>
      </c>
      <c r="E34" s="63" t="s">
        <v>95</v>
      </c>
      <c r="F34" s="63" t="str">
        <f t="shared" si="11"/>
        <v>860513-2******</v>
      </c>
      <c r="G34" s="63" t="str">
        <f t="shared" si="12"/>
        <v>여</v>
      </c>
      <c r="H34" s="66">
        <f t="shared" si="13"/>
        <v>31545</v>
      </c>
      <c r="I34" s="80" t="str">
        <f t="shared" si="14"/>
        <v>화</v>
      </c>
      <c r="J34" s="63">
        <f t="shared" si="15"/>
        <v>3</v>
      </c>
      <c r="K34" s="73">
        <f t="shared" ca="1" si="0"/>
        <v>38</v>
      </c>
      <c r="L34" s="63">
        <f t="shared" ca="1" si="1"/>
        <v>467</v>
      </c>
      <c r="M34" s="63">
        <f t="shared" ca="1" si="2"/>
        <v>14240</v>
      </c>
      <c r="N34" s="63" t="str">
        <f t="shared" ca="1" si="3"/>
        <v>38년 11개월 25일</v>
      </c>
      <c r="O34" s="69" t="s">
        <v>71</v>
      </c>
      <c r="P34" s="63" t="s">
        <v>130</v>
      </c>
      <c r="Q34" s="63" t="str">
        <f t="shared" si="16"/>
        <v>010-****-1476</v>
      </c>
      <c r="R34" s="66">
        <v>43355</v>
      </c>
      <c r="S34" s="63">
        <f t="shared" si="17"/>
        <v>2018</v>
      </c>
      <c r="T34" s="63">
        <f t="shared" si="18"/>
        <v>9</v>
      </c>
      <c r="U34" s="63">
        <f t="shared" si="19"/>
        <v>12</v>
      </c>
      <c r="V34" s="66">
        <f t="shared" si="20"/>
        <v>43355</v>
      </c>
      <c r="W34" s="63" t="str">
        <f t="shared" si="21"/>
        <v>수</v>
      </c>
      <c r="X34" s="63">
        <f t="shared" ca="1" si="4"/>
        <v>6</v>
      </c>
      <c r="Y34" s="63">
        <f t="shared" ca="1" si="5"/>
        <v>79</v>
      </c>
      <c r="Z34" s="63">
        <f t="shared" ca="1" si="6"/>
        <v>2430</v>
      </c>
      <c r="AA34" s="63" t="str">
        <f t="shared" ca="1" si="7"/>
        <v>6년 7개월 26일</v>
      </c>
      <c r="AB34" s="68">
        <v>2400</v>
      </c>
      <c r="AC34" s="88" t="str">
        <f>INDEX(참조표!$C$1:$F$3, 3, MATCH(AB34, 참조표!$C$1:$F$1,1))</f>
        <v>BRONZE</v>
      </c>
      <c r="AD34" s="76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63" t="str">
        <f t="shared" si="8"/>
        <v>ssossok914-2579</v>
      </c>
      <c r="B35" s="63" t="str">
        <f t="shared" si="9"/>
        <v>s*********-2579</v>
      </c>
      <c r="C35" s="65" t="s">
        <v>12</v>
      </c>
      <c r="D35" s="64" t="str">
        <f t="shared" si="10"/>
        <v>권**</v>
      </c>
      <c r="E35" s="63" t="s">
        <v>96</v>
      </c>
      <c r="F35" s="63" t="str">
        <f t="shared" si="11"/>
        <v>791019-2******</v>
      </c>
      <c r="G35" s="63" t="str">
        <f t="shared" si="12"/>
        <v>여</v>
      </c>
      <c r="H35" s="66">
        <f t="shared" si="13"/>
        <v>29147</v>
      </c>
      <c r="I35" s="82" t="str">
        <f t="shared" si="14"/>
        <v>금</v>
      </c>
      <c r="J35" s="63">
        <f t="shared" si="15"/>
        <v>6</v>
      </c>
      <c r="K35" s="70">
        <f t="shared" ca="1" si="0"/>
        <v>45</v>
      </c>
      <c r="L35" s="63">
        <f t="shared" ca="1" si="1"/>
        <v>546</v>
      </c>
      <c r="M35" s="63">
        <f t="shared" ca="1" si="2"/>
        <v>16638</v>
      </c>
      <c r="N35" s="63" t="str">
        <f t="shared" ca="1" si="3"/>
        <v>45년 6개월 19일</v>
      </c>
      <c r="O35" s="123" t="s">
        <v>218</v>
      </c>
      <c r="P35" s="63" t="s">
        <v>131</v>
      </c>
      <c r="Q35" s="63" t="str">
        <f t="shared" si="16"/>
        <v>010-****-2579</v>
      </c>
      <c r="R35" s="66">
        <v>37832</v>
      </c>
      <c r="S35" s="63">
        <f t="shared" si="17"/>
        <v>2003</v>
      </c>
      <c r="T35" s="63">
        <f t="shared" si="18"/>
        <v>7</v>
      </c>
      <c r="U35" s="63">
        <f t="shared" si="19"/>
        <v>30</v>
      </c>
      <c r="V35" s="66">
        <f t="shared" si="20"/>
        <v>37832</v>
      </c>
      <c r="W35" s="63" t="str">
        <f t="shared" si="21"/>
        <v>수</v>
      </c>
      <c r="X35" s="63">
        <f t="shared" ca="1" si="4"/>
        <v>21</v>
      </c>
      <c r="Y35" s="63">
        <f t="shared" ca="1" si="5"/>
        <v>261</v>
      </c>
      <c r="Z35" s="63">
        <f t="shared" ca="1" si="6"/>
        <v>7953</v>
      </c>
      <c r="AA35" s="63" t="str">
        <f t="shared" ca="1" si="7"/>
        <v>21년 9개월 8일</v>
      </c>
      <c r="AB35" s="68">
        <v>221000</v>
      </c>
      <c r="AC35" s="89" t="str">
        <f>INDEX(참조표!$C$1:$F$3, 3, MATCH(AB35, 참조표!$C$1:$F$1,1))</f>
        <v>PURE GOLD</v>
      </c>
      <c r="AD35" s="78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63" t="str">
        <f t="shared" si="8"/>
        <v>seaaaaaaa-8521</v>
      </c>
      <c r="B36" s="63" t="str">
        <f t="shared" si="9"/>
        <v>s********-8521</v>
      </c>
      <c r="C36" s="65" t="s">
        <v>39</v>
      </c>
      <c r="D36" s="64" t="str">
        <f t="shared" si="10"/>
        <v>김**</v>
      </c>
      <c r="E36" s="63" t="s">
        <v>146</v>
      </c>
      <c r="F36" s="63" t="str">
        <f t="shared" si="11"/>
        <v>021224-4******</v>
      </c>
      <c r="G36" s="63" t="str">
        <f t="shared" si="12"/>
        <v>여</v>
      </c>
      <c r="H36" s="66">
        <f t="shared" si="13"/>
        <v>37614</v>
      </c>
      <c r="I36" s="80" t="str">
        <f t="shared" si="14"/>
        <v>화</v>
      </c>
      <c r="J36" s="63">
        <f t="shared" si="15"/>
        <v>3</v>
      </c>
      <c r="K36" s="71">
        <f t="shared" ca="1" si="0"/>
        <v>22</v>
      </c>
      <c r="L36" s="63">
        <f t="shared" ca="1" si="1"/>
        <v>268</v>
      </c>
      <c r="M36" s="63">
        <f t="shared" ca="1" si="2"/>
        <v>8171</v>
      </c>
      <c r="N36" s="63" t="str">
        <f t="shared" ca="1" si="3"/>
        <v>22년 4개월 14일</v>
      </c>
      <c r="O36" s="69" t="s">
        <v>72</v>
      </c>
      <c r="P36" s="63" t="s">
        <v>132</v>
      </c>
      <c r="Q36" s="63" t="str">
        <f t="shared" si="16"/>
        <v>010-****-8521</v>
      </c>
      <c r="R36" s="66">
        <v>44101</v>
      </c>
      <c r="S36" s="63">
        <f t="shared" si="17"/>
        <v>2020</v>
      </c>
      <c r="T36" s="63">
        <f t="shared" si="18"/>
        <v>9</v>
      </c>
      <c r="U36" s="63">
        <f t="shared" si="19"/>
        <v>27</v>
      </c>
      <c r="V36" s="66">
        <f t="shared" si="20"/>
        <v>44101</v>
      </c>
      <c r="W36" s="63" t="str">
        <f t="shared" si="21"/>
        <v>일</v>
      </c>
      <c r="X36" s="63">
        <f t="shared" ca="1" si="4"/>
        <v>4</v>
      </c>
      <c r="Y36" s="63">
        <f t="shared" ca="1" si="5"/>
        <v>55</v>
      </c>
      <c r="Z36" s="63">
        <f t="shared" ca="1" si="6"/>
        <v>1684</v>
      </c>
      <c r="AA36" s="63" t="str">
        <f t="shared" ca="1" si="7"/>
        <v>4년 7개월 11일</v>
      </c>
      <c r="AB36" s="68">
        <v>78300</v>
      </c>
      <c r="AC36" s="87" t="str">
        <f>INDEX(참조표!$C$1:$F$3, 3, MATCH(AB36, 참조표!$C$1:$F$1,1))</f>
        <v>SILVER</v>
      </c>
      <c r="AD36" s="76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8B332CDD-9BE5-4E9C-9B41-C6284C358BDB}"/>
    <hyperlink ref="O3" r:id="rId2" xr:uid="{08728777-907C-4295-9665-DA5F62A3455E}"/>
    <hyperlink ref="O4" r:id="rId3" xr:uid="{47701D06-B6BC-4BCC-988B-568AD82BA756}"/>
    <hyperlink ref="O5" r:id="rId4" xr:uid="{8FF0B79D-18B8-4C8B-8042-C3BC257D303B}"/>
    <hyperlink ref="O6" r:id="rId5" xr:uid="{9A7A7231-EFA2-4E99-BC3D-5F489EFBFD4B}"/>
    <hyperlink ref="O7" r:id="rId6" xr:uid="{2CD137B1-8611-4F68-BA3C-C9CEB462673F}"/>
    <hyperlink ref="O8" r:id="rId7" xr:uid="{50B329E1-5BCD-4E6C-8147-B09DF5FD7AE6}"/>
    <hyperlink ref="O9" r:id="rId8" xr:uid="{E7044E34-32B0-4E45-B3F1-4FAF2601FA2A}"/>
    <hyperlink ref="O10" r:id="rId9" xr:uid="{9B6D04D9-8C4E-4347-84A8-CCC0D6CD5E54}"/>
    <hyperlink ref="O11" r:id="rId10" xr:uid="{E825B117-9CE2-415F-8721-2B05FF19A314}"/>
    <hyperlink ref="O12" r:id="rId11" xr:uid="{CC74CEE9-232A-43D5-950F-4B7FAA22ACBD}"/>
    <hyperlink ref="O13" r:id="rId12" xr:uid="{7F57A745-7557-41EA-9C13-40C3DA85E086}"/>
    <hyperlink ref="O14" r:id="rId13" xr:uid="{06D01C81-8198-4A3A-8FBF-0174A29049D7}"/>
    <hyperlink ref="O15" r:id="rId14" xr:uid="{621F3ABE-14AF-4ECE-8378-4B9E69F0A204}"/>
    <hyperlink ref="O16" r:id="rId15" xr:uid="{6DD04C25-0C8D-4453-912C-E72825DA8523}"/>
    <hyperlink ref="O17" r:id="rId16" xr:uid="{0FAA7A2B-FC61-4722-9380-203D4B43D655}"/>
    <hyperlink ref="O18" r:id="rId17" xr:uid="{3B261E67-293F-4262-81B3-600C7AD7D04F}"/>
    <hyperlink ref="O19" r:id="rId18" xr:uid="{3FC0CEC6-93CA-48F4-81FC-92A4EF6AEB07}"/>
    <hyperlink ref="O20" r:id="rId19" xr:uid="{FBAC4F5B-2AEE-4E40-AF87-C43E7F3133F7}"/>
    <hyperlink ref="O21" r:id="rId20" xr:uid="{D4DD256D-9CC5-4699-9CC9-DD3335924C82}"/>
    <hyperlink ref="O23" r:id="rId21" xr:uid="{7F6D140C-BDD7-4877-A2F3-A8E2D12FCDA5}"/>
    <hyperlink ref="O22" r:id="rId22" xr:uid="{02BC4280-8598-4E66-945D-624E174A3285}"/>
    <hyperlink ref="O24" r:id="rId23" xr:uid="{D6B9B0BD-12CB-4E33-90FA-91E6D7F50B1C}"/>
    <hyperlink ref="O25" r:id="rId24" xr:uid="{369992D0-F109-4F58-8593-B82E470523CA}"/>
    <hyperlink ref="O26" r:id="rId25" xr:uid="{95C23342-AD40-4D38-A17C-2E46CDD03D15}"/>
    <hyperlink ref="O27" r:id="rId26" xr:uid="{E724BD42-3D2A-45E0-B54F-E1014DA7B938}"/>
    <hyperlink ref="O28" r:id="rId27" xr:uid="{075FEA0B-5754-4A12-B784-5BE7B096B9C7}"/>
    <hyperlink ref="O29" r:id="rId28" xr:uid="{494DAD9F-E68A-4780-9AF2-0FF12181548A}"/>
    <hyperlink ref="O30" r:id="rId29" xr:uid="{D9FA2C8B-B66A-4718-9331-F711E3567435}"/>
    <hyperlink ref="O31" r:id="rId30" xr:uid="{68FD295A-4C55-4023-A65C-FF1F71990205}"/>
    <hyperlink ref="O32" r:id="rId31" xr:uid="{32DD793F-709D-47B4-BB47-FBF0ECD30AD6}"/>
    <hyperlink ref="O33" r:id="rId32" xr:uid="{C4CEF4CE-8901-415B-8225-C17A05A15CB8}"/>
    <hyperlink ref="O34" r:id="rId33" xr:uid="{71372094-5CA1-4EF6-B70F-EC48A7169DF5}"/>
    <hyperlink ref="O35" r:id="rId34" xr:uid="{D290507B-7303-4FF9-A553-AD6119550442}"/>
    <hyperlink ref="O36" r:id="rId35" xr:uid="{754381B7-E470-4460-9E51-AD744A44E4D2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ABE72-8EA9-45CD-AB0D-C725B9C818B3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hidden="1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0" width="3.69921875" style="33" customWidth="1"/>
    <col min="21" max="21" width="3.69921875" style="33" hidden="1" customWidth="1"/>
    <col min="22" max="22" width="9.8984375" style="33" hidden="1" customWidth="1"/>
    <col min="23" max="23" width="4.3984375" style="33" hidden="1" customWidth="1"/>
    <col min="24" max="24" width="4.296875" style="33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63" t="s">
        <v>140</v>
      </c>
      <c r="B1" s="64" t="s">
        <v>182</v>
      </c>
      <c r="C1" s="63" t="s">
        <v>0</v>
      </c>
      <c r="D1" s="64" t="s">
        <v>179</v>
      </c>
      <c r="E1" s="63" t="s">
        <v>1</v>
      </c>
      <c r="F1" s="64" t="s">
        <v>180</v>
      </c>
      <c r="G1" s="63" t="s">
        <v>159</v>
      </c>
      <c r="H1" s="63" t="s">
        <v>142</v>
      </c>
      <c r="I1" s="63" t="s">
        <v>160</v>
      </c>
      <c r="J1" s="64" t="s">
        <v>147</v>
      </c>
      <c r="K1" s="64" t="s">
        <v>183</v>
      </c>
      <c r="L1" s="64" t="s">
        <v>153</v>
      </c>
      <c r="M1" s="64" t="s">
        <v>154</v>
      </c>
      <c r="N1" s="64" t="s">
        <v>155</v>
      </c>
      <c r="O1" s="63" t="s">
        <v>2</v>
      </c>
      <c r="P1" s="63" t="s">
        <v>97</v>
      </c>
      <c r="Q1" s="64" t="s">
        <v>181</v>
      </c>
      <c r="R1" s="63" t="s">
        <v>3</v>
      </c>
      <c r="S1" s="63" t="s">
        <v>148</v>
      </c>
      <c r="T1" s="63" t="s">
        <v>149</v>
      </c>
      <c r="U1" s="63" t="s">
        <v>150</v>
      </c>
      <c r="V1" s="63" t="s">
        <v>151</v>
      </c>
      <c r="W1" s="64" t="s">
        <v>152</v>
      </c>
      <c r="X1" s="64" t="s">
        <v>156</v>
      </c>
      <c r="Y1" s="64" t="s">
        <v>157</v>
      </c>
      <c r="Z1" s="64" t="s">
        <v>158</v>
      </c>
      <c r="AA1" s="64" t="s">
        <v>3</v>
      </c>
      <c r="AB1" s="63" t="s">
        <v>4</v>
      </c>
      <c r="AC1" s="63" t="s">
        <v>172</v>
      </c>
      <c r="AD1" s="64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63" t="str">
        <f>LEFT(O2,FIND("@", O2)-1) &amp; "-" &amp; RIGHT(P2, 4)</f>
        <v>kjwoon79-4628</v>
      </c>
      <c r="B2" s="63" t="str">
        <f>REPLACE(A2,2,LEN(A2)-6,REPT("*",LEN(A2)-6))</f>
        <v>k*******-4628</v>
      </c>
      <c r="C2" s="65" t="s">
        <v>13</v>
      </c>
      <c r="D2" s="64" t="str">
        <f>REPLACE(C2, 2, 2, "**")</f>
        <v>김**</v>
      </c>
      <c r="E2" s="63" t="s">
        <v>73</v>
      </c>
      <c r="F2" s="63" t="str">
        <f>E2&amp;REPT("*",6)</f>
        <v>790809-1******</v>
      </c>
      <c r="G2" s="63" t="str">
        <f>CHOOSE(VALUE(RIGHT(E2, 1)), "남", "여", "남", "여")</f>
        <v>남</v>
      </c>
      <c r="H2" s="66">
        <f>DATE(IF(VALUE(RIGHT(E2, 1))&gt;=3, LEFT(E2, 2)+100, LEFT(E2, 2)), MID(E2, 3, 2), MID(E2, 5, 2))</f>
        <v>29076</v>
      </c>
      <c r="I2" s="79" t="str">
        <f>CHOOSE(WEEKDAY(H2, 1), "일", "월", "화", "수", "목", "금", "토", "일")</f>
        <v>목</v>
      </c>
      <c r="J2" s="63">
        <f>WEEKDAY(H2,1)</f>
        <v>5</v>
      </c>
      <c r="K2" s="70">
        <f t="shared" ref="K2:K36" ca="1" si="0">DATEDIF(H2, TODAY(), "Y")</f>
        <v>45</v>
      </c>
      <c r="L2" s="63">
        <f t="shared" ref="L2:L36" ca="1" si="1">DATEDIF(H2, TODAY(), "M")</f>
        <v>548</v>
      </c>
      <c r="M2" s="63">
        <f t="shared" ref="M2:M36" ca="1" si="2">DATEDIF(H2, TODAY(), "D")</f>
        <v>16709</v>
      </c>
      <c r="N2" s="63" t="str">
        <f t="shared" ref="N2:N36" ca="1" si="3">DATEDIF(H2, TODAY(), "Y") &amp; "년 " &amp; DATEDIF(H2, TODAY(), "YM") &amp; "개월 " &amp; DATEDIF(H2, TODAY(), "MD") &amp; "일"</f>
        <v>45년 8개월 29일</v>
      </c>
      <c r="O2" s="67" t="s">
        <v>40</v>
      </c>
      <c r="P2" s="63" t="s">
        <v>98</v>
      </c>
      <c r="Q2" s="63" t="str">
        <f>REPLACE(P2,FIND("-",P2)+1,FIND("-",P2,FIND("-",P2)+1)-FIND("-",P2)-1,REPT("*",FIND("-",P2,FIND("-",P2)+1)-FIND("-",P2)-1))</f>
        <v>010-****-4628</v>
      </c>
      <c r="R2" s="66">
        <v>37424</v>
      </c>
      <c r="S2" s="63">
        <f>YEAR(R2)</f>
        <v>2002</v>
      </c>
      <c r="T2" s="63">
        <f>MONTH(R2)</f>
        <v>6</v>
      </c>
      <c r="U2" s="63">
        <f>DAY(R2)</f>
        <v>17</v>
      </c>
      <c r="V2" s="66">
        <f>DATE(S2,T2,U2)</f>
        <v>37424</v>
      </c>
      <c r="W2" s="63" t="str">
        <f>CHOOSE(WEEKDAY(V2),"일","월","화","수","목","금","토")</f>
        <v>월</v>
      </c>
      <c r="X2" s="63">
        <f t="shared" ref="X2:X36" ca="1" si="4">DATEDIF(R2, TODAY(), "Y")</f>
        <v>22</v>
      </c>
      <c r="Y2" s="63">
        <f t="shared" ref="Y2:Y36" ca="1" si="5">DATEDIF(R2, TODAY(), "M")</f>
        <v>274</v>
      </c>
      <c r="Z2" s="63">
        <f t="shared" ref="Z2:Z36" ca="1" si="6">DATEDIF(R2, TODAY(), "D")</f>
        <v>8361</v>
      </c>
      <c r="AA2" s="63" t="str">
        <f t="shared" ref="AA2:AA36" ca="1" si="7">DATEDIF(R2, TODAY(), "Y") &amp; "년 " &amp; DATEDIF(R2, TODAY(), "YM") &amp; "개월 " &amp; DATEDIF(R2, TODAY(), "MD") &amp; "일"</f>
        <v>22년 10개월 21일</v>
      </c>
      <c r="AB2" s="68">
        <v>123650</v>
      </c>
      <c r="AC2" s="86" t="str">
        <f>INDEX(참조표!$C$1:$F$3, 3, MATCH(AB2, 참조표!$C$1:$F$1,1))</f>
        <v>GOLD</v>
      </c>
      <c r="AD2" s="75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63" t="str">
        <f t="shared" ref="A3:A36" si="8">LEFT(O3,FIND("@", O3)-1) &amp; "-" &amp; RIGHT(P3, 4)</f>
        <v>rkatjddnr-7535</v>
      </c>
      <c r="B3" s="63" t="str">
        <f t="shared" ref="B3:B36" si="9">REPLACE(A3,2,LEN(A3)-6,REPT("*",LEN(A3)-6))</f>
        <v>r********-7535</v>
      </c>
      <c r="C3" s="65" t="s">
        <v>14</v>
      </c>
      <c r="D3" s="64" t="str">
        <f t="shared" ref="D3:D36" si="10">REPLACE(C3, 2, 2, "**")</f>
        <v>감**</v>
      </c>
      <c r="E3" s="63" t="s">
        <v>143</v>
      </c>
      <c r="F3" s="63" t="str">
        <f t="shared" ref="F3:F36" si="11">E3&amp;REPT("*",6)</f>
        <v>051109-3******</v>
      </c>
      <c r="G3" s="63" t="str">
        <f t="shared" ref="G3:G36" si="12">CHOOSE(VALUE(RIGHT(E3, 1)), "남", "여", "남", "여")</f>
        <v>남</v>
      </c>
      <c r="H3" s="66">
        <f t="shared" ref="H3:H36" si="13">DATE(IF(VALUE(RIGHT(E3, 1))&gt;=3, LEFT(E3, 2)+100, LEFT(E3, 2)), MID(E3, 3, 2), MID(E3, 5, 2))</f>
        <v>38665</v>
      </c>
      <c r="I3" s="81" t="str">
        <f t="shared" ref="I3:I36" si="14">CHOOSE(WEEKDAY(H3, 1), "일", "월", "화", "수", "목", "금", "토", "일")</f>
        <v>수</v>
      </c>
      <c r="J3" s="63">
        <f t="shared" ref="J3:J36" si="15">WEEKDAY(H3,1)</f>
        <v>4</v>
      </c>
      <c r="K3" s="72">
        <f t="shared" ca="1" si="0"/>
        <v>19</v>
      </c>
      <c r="L3" s="63">
        <f t="shared" ca="1" si="1"/>
        <v>233</v>
      </c>
      <c r="M3" s="63">
        <f t="shared" ca="1" si="2"/>
        <v>7120</v>
      </c>
      <c r="N3" s="63" t="str">
        <f t="shared" ca="1" si="3"/>
        <v>19년 5개월 29일</v>
      </c>
      <c r="O3" s="69" t="s">
        <v>41</v>
      </c>
      <c r="P3" s="63" t="s">
        <v>99</v>
      </c>
      <c r="Q3" s="63" t="str">
        <f t="shared" ref="Q3:Q36" si="16">REPLACE(P3,FIND("-",P3)+1,FIND("-",P3,FIND("-",P3)+1)-FIND("-",P3)-1,REPT("*",FIND("-",P3,FIND("-",P3)+1)-FIND("-",P3)-1))</f>
        <v>010-****-7535</v>
      </c>
      <c r="R3" s="66">
        <v>43519</v>
      </c>
      <c r="S3" s="63">
        <f t="shared" ref="S3:S36" si="17">YEAR(R3)</f>
        <v>2019</v>
      </c>
      <c r="T3" s="63">
        <f t="shared" ref="T3:T36" si="18">MONTH(R3)</f>
        <v>2</v>
      </c>
      <c r="U3" s="63">
        <f t="shared" ref="U3:U36" si="19">DAY(R3)</f>
        <v>23</v>
      </c>
      <c r="V3" s="66">
        <f t="shared" ref="V3:V36" si="20">DATE(S3,T3,U3)</f>
        <v>43519</v>
      </c>
      <c r="W3" s="63" t="str">
        <f t="shared" ref="W3:W36" si="21">CHOOSE(WEEKDAY(V3),"일","월","화","수","목","금","토")</f>
        <v>토</v>
      </c>
      <c r="X3" s="63">
        <f t="shared" ca="1" si="4"/>
        <v>6</v>
      </c>
      <c r="Y3" s="63">
        <f t="shared" ca="1" si="5"/>
        <v>74</v>
      </c>
      <c r="Z3" s="63">
        <f t="shared" ca="1" si="6"/>
        <v>2266</v>
      </c>
      <c r="AA3" s="63" t="str">
        <f t="shared" ca="1" si="7"/>
        <v>6년 2개월 15일</v>
      </c>
      <c r="AB3" s="68">
        <v>2500</v>
      </c>
      <c r="AC3" s="88" t="str">
        <f>INDEX(참조표!$C$1:$F$3, 3, MATCH(AB3, 참조표!$C$1:$F$1,1))</f>
        <v>BRONZE</v>
      </c>
      <c r="AD3" s="76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63" t="str">
        <f t="shared" si="8"/>
        <v>jjyylove-1793</v>
      </c>
      <c r="B4" s="63" t="str">
        <f t="shared" si="9"/>
        <v>j*******-1793</v>
      </c>
      <c r="C4" s="65" t="s">
        <v>15</v>
      </c>
      <c r="D4" s="64" t="str">
        <f t="shared" si="10"/>
        <v>김**</v>
      </c>
      <c r="E4" s="63" t="s">
        <v>74</v>
      </c>
      <c r="F4" s="63" t="str">
        <f t="shared" si="11"/>
        <v>820327-2******</v>
      </c>
      <c r="G4" s="63" t="str">
        <f t="shared" si="12"/>
        <v>여</v>
      </c>
      <c r="H4" s="66">
        <f t="shared" si="13"/>
        <v>30037</v>
      </c>
      <c r="I4" s="83" t="str">
        <f t="shared" si="14"/>
        <v>토</v>
      </c>
      <c r="J4" s="63">
        <f t="shared" si="15"/>
        <v>7</v>
      </c>
      <c r="K4" s="70">
        <f t="shared" ca="1" si="0"/>
        <v>43</v>
      </c>
      <c r="L4" s="63">
        <f t="shared" ca="1" si="1"/>
        <v>517</v>
      </c>
      <c r="M4" s="63">
        <f t="shared" ca="1" si="2"/>
        <v>15748</v>
      </c>
      <c r="N4" s="63" t="str">
        <f t="shared" ca="1" si="3"/>
        <v>43년 1개월 11일</v>
      </c>
      <c r="O4" s="69" t="s">
        <v>42</v>
      </c>
      <c r="P4" s="63" t="s">
        <v>100</v>
      </c>
      <c r="Q4" s="63" t="str">
        <f t="shared" si="16"/>
        <v>010-****-1793</v>
      </c>
      <c r="R4" s="66">
        <v>40311</v>
      </c>
      <c r="S4" s="63">
        <f t="shared" si="17"/>
        <v>2010</v>
      </c>
      <c r="T4" s="63">
        <f t="shared" si="18"/>
        <v>5</v>
      </c>
      <c r="U4" s="63">
        <f t="shared" si="19"/>
        <v>13</v>
      </c>
      <c r="V4" s="66">
        <f t="shared" si="20"/>
        <v>40311</v>
      </c>
      <c r="W4" s="63" t="str">
        <f t="shared" si="21"/>
        <v>목</v>
      </c>
      <c r="X4" s="63">
        <f t="shared" ca="1" si="4"/>
        <v>14</v>
      </c>
      <c r="Y4" s="63">
        <f t="shared" ca="1" si="5"/>
        <v>179</v>
      </c>
      <c r="Z4" s="63">
        <f t="shared" ca="1" si="6"/>
        <v>5474</v>
      </c>
      <c r="AA4" s="63" t="str">
        <f t="shared" ca="1" si="7"/>
        <v>14년 11개월 25일</v>
      </c>
      <c r="AB4" s="68">
        <v>6500</v>
      </c>
      <c r="AC4" s="88" t="str">
        <f>INDEX(참조표!$C$1:$F$3, 3, MATCH(AB4, 참조표!$C$1:$F$1,1))</f>
        <v>BRONZE</v>
      </c>
      <c r="AD4" s="76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63" t="str">
        <f t="shared" si="8"/>
        <v>kjw8855-7896</v>
      </c>
      <c r="B5" s="63" t="str">
        <f t="shared" si="9"/>
        <v>k******-7896</v>
      </c>
      <c r="C5" s="65" t="s">
        <v>16</v>
      </c>
      <c r="D5" s="64" t="str">
        <f t="shared" si="10"/>
        <v>김**</v>
      </c>
      <c r="E5" s="63" t="s">
        <v>75</v>
      </c>
      <c r="F5" s="63" t="str">
        <f t="shared" si="11"/>
        <v>880305-1******</v>
      </c>
      <c r="G5" s="63" t="str">
        <f t="shared" si="12"/>
        <v>남</v>
      </c>
      <c r="H5" s="66">
        <f t="shared" si="13"/>
        <v>32207</v>
      </c>
      <c r="I5" s="83" t="str">
        <f t="shared" si="14"/>
        <v>토</v>
      </c>
      <c r="J5" s="63">
        <f t="shared" si="15"/>
        <v>7</v>
      </c>
      <c r="K5" s="73">
        <f t="shared" ca="1" si="0"/>
        <v>37</v>
      </c>
      <c r="L5" s="63">
        <f t="shared" ca="1" si="1"/>
        <v>446</v>
      </c>
      <c r="M5" s="63">
        <f t="shared" ca="1" si="2"/>
        <v>13578</v>
      </c>
      <c r="N5" s="63" t="str">
        <f t="shared" ca="1" si="3"/>
        <v>37년 2개월 3일</v>
      </c>
      <c r="O5" s="69" t="s">
        <v>43</v>
      </c>
      <c r="P5" s="63" t="s">
        <v>101</v>
      </c>
      <c r="Q5" s="63" t="str">
        <f t="shared" si="16"/>
        <v>010-****-7896</v>
      </c>
      <c r="R5" s="66">
        <v>40005</v>
      </c>
      <c r="S5" s="63">
        <f t="shared" si="17"/>
        <v>2009</v>
      </c>
      <c r="T5" s="63">
        <f t="shared" si="18"/>
        <v>7</v>
      </c>
      <c r="U5" s="63">
        <f t="shared" si="19"/>
        <v>11</v>
      </c>
      <c r="V5" s="66">
        <f t="shared" si="20"/>
        <v>40005</v>
      </c>
      <c r="W5" s="63" t="str">
        <f t="shared" si="21"/>
        <v>토</v>
      </c>
      <c r="X5" s="63">
        <f t="shared" ca="1" si="4"/>
        <v>15</v>
      </c>
      <c r="Y5" s="63">
        <f t="shared" ca="1" si="5"/>
        <v>189</v>
      </c>
      <c r="Z5" s="63">
        <f t="shared" ca="1" si="6"/>
        <v>5780</v>
      </c>
      <c r="AA5" s="63" t="str">
        <f t="shared" ca="1" si="7"/>
        <v>15년 9개월 27일</v>
      </c>
      <c r="AB5" s="68">
        <v>143000</v>
      </c>
      <c r="AC5" s="86" t="str">
        <f>INDEX(참조표!$C$1:$F$3, 3, MATCH(AB5, 참조표!$C$1:$F$1,1))</f>
        <v>GOLD</v>
      </c>
      <c r="AD5" s="75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63" t="str">
        <f t="shared" si="8"/>
        <v>ppororo2157-7412</v>
      </c>
      <c r="B6" s="63" t="str">
        <f t="shared" si="9"/>
        <v>p**********-7412</v>
      </c>
      <c r="C6" s="65" t="s">
        <v>17</v>
      </c>
      <c r="D6" s="64" t="str">
        <f t="shared" si="10"/>
        <v>문**</v>
      </c>
      <c r="E6" s="63" t="s">
        <v>76</v>
      </c>
      <c r="F6" s="63" t="str">
        <f t="shared" si="11"/>
        <v>750102-2******</v>
      </c>
      <c r="G6" s="63" t="str">
        <f t="shared" si="12"/>
        <v>여</v>
      </c>
      <c r="H6" s="66">
        <f t="shared" si="13"/>
        <v>27396</v>
      </c>
      <c r="I6" s="79" t="str">
        <f t="shared" si="14"/>
        <v>목</v>
      </c>
      <c r="J6" s="63">
        <f t="shared" si="15"/>
        <v>5</v>
      </c>
      <c r="K6" s="70">
        <f t="shared" ca="1" si="0"/>
        <v>50</v>
      </c>
      <c r="L6" s="63">
        <f t="shared" ca="1" si="1"/>
        <v>604</v>
      </c>
      <c r="M6" s="63">
        <f t="shared" ca="1" si="2"/>
        <v>18389</v>
      </c>
      <c r="N6" s="63" t="str">
        <f t="shared" ca="1" si="3"/>
        <v>50년 4개월 6일</v>
      </c>
      <c r="O6" s="69" t="s">
        <v>44</v>
      </c>
      <c r="P6" s="63" t="s">
        <v>102</v>
      </c>
      <c r="Q6" s="63" t="str">
        <f t="shared" si="16"/>
        <v>010-****-7412</v>
      </c>
      <c r="R6" s="66">
        <v>40605</v>
      </c>
      <c r="S6" s="63">
        <f t="shared" si="17"/>
        <v>2011</v>
      </c>
      <c r="T6" s="63">
        <f t="shared" si="18"/>
        <v>3</v>
      </c>
      <c r="U6" s="63">
        <f t="shared" si="19"/>
        <v>3</v>
      </c>
      <c r="V6" s="66">
        <f t="shared" si="20"/>
        <v>40605</v>
      </c>
      <c r="W6" s="63" t="str">
        <f t="shared" si="21"/>
        <v>목</v>
      </c>
      <c r="X6" s="63">
        <f t="shared" ca="1" si="4"/>
        <v>14</v>
      </c>
      <c r="Y6" s="63">
        <f t="shared" ca="1" si="5"/>
        <v>170</v>
      </c>
      <c r="Z6" s="63">
        <f t="shared" ca="1" si="6"/>
        <v>5180</v>
      </c>
      <c r="AA6" s="63" t="str">
        <f t="shared" ca="1" si="7"/>
        <v>14년 2개월 5일</v>
      </c>
      <c r="AB6" s="68">
        <v>186300</v>
      </c>
      <c r="AC6" s="86" t="str">
        <f>INDEX(참조표!$C$1:$F$3, 3, MATCH(AB6, 참조표!$C$1:$F$1,1))</f>
        <v>GOLD</v>
      </c>
      <c r="AD6" s="75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63" t="str">
        <f t="shared" si="8"/>
        <v>hhphhp-4123</v>
      </c>
      <c r="B7" s="63" t="str">
        <f t="shared" si="9"/>
        <v>h*****-4123</v>
      </c>
      <c r="C7" s="65" t="s">
        <v>18</v>
      </c>
      <c r="D7" s="64" t="str">
        <f t="shared" si="10"/>
        <v>박**</v>
      </c>
      <c r="E7" s="63" t="s">
        <v>77</v>
      </c>
      <c r="F7" s="63" t="str">
        <f t="shared" si="11"/>
        <v>900615-1******</v>
      </c>
      <c r="G7" s="63" t="str">
        <f t="shared" si="12"/>
        <v>남</v>
      </c>
      <c r="H7" s="66">
        <f t="shared" si="13"/>
        <v>33039</v>
      </c>
      <c r="I7" s="82" t="str">
        <f t="shared" si="14"/>
        <v>금</v>
      </c>
      <c r="J7" s="63">
        <f t="shared" si="15"/>
        <v>6</v>
      </c>
      <c r="K7" s="73">
        <f t="shared" ca="1" si="0"/>
        <v>34</v>
      </c>
      <c r="L7" s="63">
        <f t="shared" ca="1" si="1"/>
        <v>418</v>
      </c>
      <c r="M7" s="63">
        <f t="shared" ca="1" si="2"/>
        <v>12746</v>
      </c>
      <c r="N7" s="63" t="str">
        <f t="shared" ca="1" si="3"/>
        <v>34년 10개월 23일</v>
      </c>
      <c r="O7" s="69" t="s">
        <v>45</v>
      </c>
      <c r="P7" s="63" t="s">
        <v>103</v>
      </c>
      <c r="Q7" s="63" t="str">
        <f t="shared" si="16"/>
        <v>010-****-4123</v>
      </c>
      <c r="R7" s="66">
        <v>43475</v>
      </c>
      <c r="S7" s="63">
        <f t="shared" si="17"/>
        <v>2019</v>
      </c>
      <c r="T7" s="63">
        <f t="shared" si="18"/>
        <v>1</v>
      </c>
      <c r="U7" s="63">
        <f t="shared" si="19"/>
        <v>10</v>
      </c>
      <c r="V7" s="66">
        <f t="shared" si="20"/>
        <v>43475</v>
      </c>
      <c r="W7" s="63" t="str">
        <f t="shared" si="21"/>
        <v>목</v>
      </c>
      <c r="X7" s="63">
        <f t="shared" ca="1" si="4"/>
        <v>6</v>
      </c>
      <c r="Y7" s="63">
        <f t="shared" ca="1" si="5"/>
        <v>75</v>
      </c>
      <c r="Z7" s="63">
        <f t="shared" ca="1" si="6"/>
        <v>2310</v>
      </c>
      <c r="AA7" s="63" t="str">
        <f t="shared" ca="1" si="7"/>
        <v>6년 3개월 28일</v>
      </c>
      <c r="AB7" s="68">
        <v>400</v>
      </c>
      <c r="AC7" s="88" t="str">
        <f>INDEX(참조표!$C$1:$F$3, 3, MATCH(AB7, 참조표!$C$1:$F$1,1))</f>
        <v>BRONZE</v>
      </c>
      <c r="AD7" s="76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63" t="str">
        <f t="shared" si="8"/>
        <v>luvsi123-5213</v>
      </c>
      <c r="B8" s="63" t="str">
        <f t="shared" si="9"/>
        <v>l*******-5213</v>
      </c>
      <c r="C8" s="65" t="s">
        <v>19</v>
      </c>
      <c r="D8" s="64" t="str">
        <f t="shared" si="10"/>
        <v>손**</v>
      </c>
      <c r="E8" s="63" t="s">
        <v>78</v>
      </c>
      <c r="F8" s="63" t="str">
        <f t="shared" si="11"/>
        <v>860319-2******</v>
      </c>
      <c r="G8" s="63" t="str">
        <f t="shared" si="12"/>
        <v>여</v>
      </c>
      <c r="H8" s="66">
        <f t="shared" si="13"/>
        <v>31490</v>
      </c>
      <c r="I8" s="81" t="str">
        <f t="shared" si="14"/>
        <v>수</v>
      </c>
      <c r="J8" s="63">
        <f t="shared" si="15"/>
        <v>4</v>
      </c>
      <c r="K8" s="73">
        <f t="shared" ca="1" si="0"/>
        <v>39</v>
      </c>
      <c r="L8" s="63">
        <f t="shared" ca="1" si="1"/>
        <v>469</v>
      </c>
      <c r="M8" s="63">
        <f t="shared" ca="1" si="2"/>
        <v>14295</v>
      </c>
      <c r="N8" s="63" t="str">
        <f t="shared" ca="1" si="3"/>
        <v>39년 1개월 19일</v>
      </c>
      <c r="O8" s="69" t="s">
        <v>46</v>
      </c>
      <c r="P8" s="63" t="s">
        <v>104</v>
      </c>
      <c r="Q8" s="63" t="str">
        <f t="shared" si="16"/>
        <v>010-****-5213</v>
      </c>
      <c r="R8" s="66">
        <v>39273</v>
      </c>
      <c r="S8" s="63">
        <f t="shared" si="17"/>
        <v>2007</v>
      </c>
      <c r="T8" s="63">
        <f t="shared" si="18"/>
        <v>7</v>
      </c>
      <c r="U8" s="63">
        <f t="shared" si="19"/>
        <v>10</v>
      </c>
      <c r="V8" s="66">
        <f t="shared" si="20"/>
        <v>39273</v>
      </c>
      <c r="W8" s="63" t="str">
        <f t="shared" si="21"/>
        <v>화</v>
      </c>
      <c r="X8" s="63">
        <f t="shared" ca="1" si="4"/>
        <v>17</v>
      </c>
      <c r="Y8" s="63">
        <f t="shared" ca="1" si="5"/>
        <v>213</v>
      </c>
      <c r="Z8" s="63">
        <f t="shared" ca="1" si="6"/>
        <v>6512</v>
      </c>
      <c r="AA8" s="63" t="str">
        <f t="shared" ca="1" si="7"/>
        <v>17년 9개월 28일</v>
      </c>
      <c r="AB8" s="68">
        <v>168000</v>
      </c>
      <c r="AC8" s="86" t="str">
        <f>INDEX(참조표!$C$1:$F$3, 3, MATCH(AB8, 참조표!$C$1:$F$1,1))</f>
        <v>GOLD</v>
      </c>
      <c r="AD8" s="75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63" t="str">
        <f t="shared" si="8"/>
        <v>angelyu-9635</v>
      </c>
      <c r="B9" s="63" t="str">
        <f t="shared" si="9"/>
        <v>a******-9635</v>
      </c>
      <c r="C9" s="65" t="s">
        <v>20</v>
      </c>
      <c r="D9" s="64" t="str">
        <f t="shared" si="10"/>
        <v>이**</v>
      </c>
      <c r="E9" s="63" t="s">
        <v>133</v>
      </c>
      <c r="F9" s="63" t="str">
        <f t="shared" si="11"/>
        <v>940914-2******</v>
      </c>
      <c r="G9" s="63" t="str">
        <f t="shared" si="12"/>
        <v>여</v>
      </c>
      <c r="H9" s="66">
        <f t="shared" si="13"/>
        <v>34591</v>
      </c>
      <c r="I9" s="81" t="str">
        <f t="shared" si="14"/>
        <v>수</v>
      </c>
      <c r="J9" s="63">
        <f t="shared" si="15"/>
        <v>4</v>
      </c>
      <c r="K9" s="73">
        <f t="shared" ca="1" si="0"/>
        <v>30</v>
      </c>
      <c r="L9" s="63">
        <f t="shared" ca="1" si="1"/>
        <v>367</v>
      </c>
      <c r="M9" s="63">
        <f t="shared" ca="1" si="2"/>
        <v>11194</v>
      </c>
      <c r="N9" s="63" t="str">
        <f t="shared" ca="1" si="3"/>
        <v>30년 7개월 24일</v>
      </c>
      <c r="O9" s="69" t="s">
        <v>47</v>
      </c>
      <c r="P9" s="63" t="s">
        <v>105</v>
      </c>
      <c r="Q9" s="63" t="str">
        <f t="shared" si="16"/>
        <v>010-****-9635</v>
      </c>
      <c r="R9" s="66">
        <v>42383</v>
      </c>
      <c r="S9" s="63">
        <f t="shared" si="17"/>
        <v>2016</v>
      </c>
      <c r="T9" s="63">
        <f t="shared" si="18"/>
        <v>1</v>
      </c>
      <c r="U9" s="63">
        <f t="shared" si="19"/>
        <v>14</v>
      </c>
      <c r="V9" s="66">
        <f t="shared" si="20"/>
        <v>42383</v>
      </c>
      <c r="W9" s="63" t="str">
        <f t="shared" si="21"/>
        <v>목</v>
      </c>
      <c r="X9" s="63">
        <f t="shared" ca="1" si="4"/>
        <v>9</v>
      </c>
      <c r="Y9" s="63">
        <f t="shared" ca="1" si="5"/>
        <v>111</v>
      </c>
      <c r="Z9" s="63">
        <f t="shared" ca="1" si="6"/>
        <v>3402</v>
      </c>
      <c r="AA9" s="63" t="str">
        <f t="shared" ca="1" si="7"/>
        <v>9년 3개월 24일</v>
      </c>
      <c r="AB9" s="68">
        <v>27010</v>
      </c>
      <c r="AC9" s="87" t="str">
        <f>INDEX(참조표!$C$1:$F$3, 3, MATCH(AB9, 참조표!$C$1:$F$1,1))</f>
        <v>SILVER</v>
      </c>
      <c r="AD9" s="76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63" t="str">
        <f t="shared" si="8"/>
        <v>teakjjingg-4613</v>
      </c>
      <c r="B10" s="63" t="str">
        <f t="shared" si="9"/>
        <v>t*********-4613</v>
      </c>
      <c r="C10" s="65" t="s">
        <v>21</v>
      </c>
      <c r="D10" s="64" t="str">
        <f t="shared" si="10"/>
        <v>이**</v>
      </c>
      <c r="E10" s="63" t="s">
        <v>79</v>
      </c>
      <c r="F10" s="63" t="str">
        <f t="shared" si="11"/>
        <v>800729-1******</v>
      </c>
      <c r="G10" s="63" t="str">
        <f t="shared" si="12"/>
        <v>남</v>
      </c>
      <c r="H10" s="66">
        <f t="shared" si="13"/>
        <v>29431</v>
      </c>
      <c r="I10" s="80" t="str">
        <f t="shared" si="14"/>
        <v>화</v>
      </c>
      <c r="J10" s="63">
        <f t="shared" si="15"/>
        <v>3</v>
      </c>
      <c r="K10" s="70">
        <f t="shared" ca="1" si="0"/>
        <v>44</v>
      </c>
      <c r="L10" s="63">
        <f t="shared" ca="1" si="1"/>
        <v>537</v>
      </c>
      <c r="M10" s="63">
        <f t="shared" ca="1" si="2"/>
        <v>16354</v>
      </c>
      <c r="N10" s="63" t="str">
        <f t="shared" ca="1" si="3"/>
        <v>44년 9개월 9일</v>
      </c>
      <c r="O10" s="69" t="s">
        <v>48</v>
      </c>
      <c r="P10" s="63" t="s">
        <v>106</v>
      </c>
      <c r="Q10" s="63" t="str">
        <f t="shared" si="16"/>
        <v>010-****-4613</v>
      </c>
      <c r="R10" s="66">
        <v>41245</v>
      </c>
      <c r="S10" s="63">
        <f t="shared" si="17"/>
        <v>2012</v>
      </c>
      <c r="T10" s="63">
        <f t="shared" si="18"/>
        <v>12</v>
      </c>
      <c r="U10" s="63">
        <f t="shared" si="19"/>
        <v>2</v>
      </c>
      <c r="V10" s="66">
        <f t="shared" si="20"/>
        <v>41245</v>
      </c>
      <c r="W10" s="63" t="str">
        <f t="shared" si="21"/>
        <v>일</v>
      </c>
      <c r="X10" s="63">
        <f t="shared" ca="1" si="4"/>
        <v>12</v>
      </c>
      <c r="Y10" s="63">
        <f t="shared" ca="1" si="5"/>
        <v>149</v>
      </c>
      <c r="Z10" s="63">
        <f t="shared" ca="1" si="6"/>
        <v>4540</v>
      </c>
      <c r="AA10" s="63" t="str">
        <f t="shared" ca="1" si="7"/>
        <v>12년 5개월 6일</v>
      </c>
      <c r="AB10" s="68">
        <v>199000</v>
      </c>
      <c r="AC10" s="86" t="str">
        <f>INDEX(참조표!$C$1:$F$3, 3, MATCH(AB10, 참조표!$C$1:$F$1,1))</f>
        <v>GOLD</v>
      </c>
      <c r="AD10" s="75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63" t="str">
        <f t="shared" si="8"/>
        <v>jangjangjw-3152</v>
      </c>
      <c r="B11" s="63" t="str">
        <f t="shared" si="9"/>
        <v>j*********-3152</v>
      </c>
      <c r="C11" s="65" t="s">
        <v>22</v>
      </c>
      <c r="D11" s="64" t="str">
        <f t="shared" si="10"/>
        <v>장**</v>
      </c>
      <c r="E11" s="63" t="s">
        <v>80</v>
      </c>
      <c r="F11" s="63" t="str">
        <f t="shared" si="11"/>
        <v>701212-1******</v>
      </c>
      <c r="G11" s="63" t="str">
        <f t="shared" si="12"/>
        <v>남</v>
      </c>
      <c r="H11" s="66">
        <f t="shared" si="13"/>
        <v>25914</v>
      </c>
      <c r="I11" s="83" t="str">
        <f t="shared" si="14"/>
        <v>토</v>
      </c>
      <c r="J11" s="63">
        <f t="shared" si="15"/>
        <v>7</v>
      </c>
      <c r="K11" s="74">
        <f t="shared" ca="1" si="0"/>
        <v>54</v>
      </c>
      <c r="L11" s="63">
        <f t="shared" ca="1" si="1"/>
        <v>652</v>
      </c>
      <c r="M11" s="63">
        <f t="shared" ca="1" si="2"/>
        <v>19871</v>
      </c>
      <c r="N11" s="63" t="str">
        <f t="shared" ca="1" si="3"/>
        <v>54년 4개월 26일</v>
      </c>
      <c r="O11" s="69" t="s">
        <v>49</v>
      </c>
      <c r="P11" s="63" t="s">
        <v>107</v>
      </c>
      <c r="Q11" s="63" t="str">
        <f t="shared" si="16"/>
        <v>010-****-3152</v>
      </c>
      <c r="R11" s="66">
        <v>41365</v>
      </c>
      <c r="S11" s="63">
        <f t="shared" si="17"/>
        <v>2013</v>
      </c>
      <c r="T11" s="63">
        <f t="shared" si="18"/>
        <v>4</v>
      </c>
      <c r="U11" s="63">
        <f t="shared" si="19"/>
        <v>1</v>
      </c>
      <c r="V11" s="66">
        <f t="shared" si="20"/>
        <v>41365</v>
      </c>
      <c r="W11" s="63" t="str">
        <f t="shared" si="21"/>
        <v>월</v>
      </c>
      <c r="X11" s="63">
        <f t="shared" ca="1" si="4"/>
        <v>12</v>
      </c>
      <c r="Y11" s="63">
        <f t="shared" ca="1" si="5"/>
        <v>145</v>
      </c>
      <c r="Z11" s="63">
        <f t="shared" ca="1" si="6"/>
        <v>4420</v>
      </c>
      <c r="AA11" s="63" t="str">
        <f t="shared" ca="1" si="7"/>
        <v>12년 1개월 7일</v>
      </c>
      <c r="AB11" s="68">
        <v>200500</v>
      </c>
      <c r="AC11" s="89" t="str">
        <f>INDEX(참조표!$C$1:$F$3, 3, MATCH(AB11, 참조표!$C$1:$F$1,1))</f>
        <v>PURE GOLD</v>
      </c>
      <c r="AD11" s="75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63" t="str">
        <f t="shared" si="8"/>
        <v>doldolhkh555-8293</v>
      </c>
      <c r="B12" s="63" t="str">
        <f t="shared" si="9"/>
        <v>d***********-8293</v>
      </c>
      <c r="C12" s="65" t="s">
        <v>23</v>
      </c>
      <c r="D12" s="64" t="str">
        <f t="shared" si="10"/>
        <v>한**</v>
      </c>
      <c r="E12" s="63" t="s">
        <v>134</v>
      </c>
      <c r="F12" s="63" t="str">
        <f t="shared" si="11"/>
        <v>960412-2******</v>
      </c>
      <c r="G12" s="63" t="str">
        <f t="shared" si="12"/>
        <v>여</v>
      </c>
      <c r="H12" s="66">
        <f t="shared" si="13"/>
        <v>35167</v>
      </c>
      <c r="I12" s="82" t="str">
        <f t="shared" si="14"/>
        <v>금</v>
      </c>
      <c r="J12" s="63">
        <f t="shared" si="15"/>
        <v>6</v>
      </c>
      <c r="K12" s="71">
        <f t="shared" ca="1" si="0"/>
        <v>29</v>
      </c>
      <c r="L12" s="63">
        <f t="shared" ca="1" si="1"/>
        <v>348</v>
      </c>
      <c r="M12" s="63">
        <f t="shared" ca="1" si="2"/>
        <v>10618</v>
      </c>
      <c r="N12" s="63" t="str">
        <f t="shared" ca="1" si="3"/>
        <v>29년 0개월 26일</v>
      </c>
      <c r="O12" s="69" t="s">
        <v>50</v>
      </c>
      <c r="P12" s="63" t="s">
        <v>108</v>
      </c>
      <c r="Q12" s="63" t="str">
        <f t="shared" si="16"/>
        <v>010-****-8293</v>
      </c>
      <c r="R12" s="66">
        <v>43863</v>
      </c>
      <c r="S12" s="63">
        <f t="shared" si="17"/>
        <v>2020</v>
      </c>
      <c r="T12" s="63">
        <f t="shared" si="18"/>
        <v>2</v>
      </c>
      <c r="U12" s="63">
        <f t="shared" si="19"/>
        <v>2</v>
      </c>
      <c r="V12" s="66">
        <f t="shared" si="20"/>
        <v>43863</v>
      </c>
      <c r="W12" s="63" t="str">
        <f t="shared" si="21"/>
        <v>일</v>
      </c>
      <c r="X12" s="63">
        <f t="shared" ca="1" si="4"/>
        <v>5</v>
      </c>
      <c r="Y12" s="63">
        <f t="shared" ca="1" si="5"/>
        <v>63</v>
      </c>
      <c r="Z12" s="63">
        <f t="shared" ca="1" si="6"/>
        <v>1922</v>
      </c>
      <c r="AA12" s="63" t="str">
        <f t="shared" ca="1" si="7"/>
        <v>5년 3개월 6일</v>
      </c>
      <c r="AB12" s="68">
        <v>3700</v>
      </c>
      <c r="AC12" s="88" t="str">
        <f>INDEX(참조표!$C$1:$F$3, 3, MATCH(AB12, 참조표!$C$1:$F$1,1))</f>
        <v>BRONZE</v>
      </c>
      <c r="AD12" s="76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63" t="str">
        <f t="shared" si="8"/>
        <v>scforever88-1599</v>
      </c>
      <c r="B13" s="63" t="str">
        <f t="shared" si="9"/>
        <v>s**********-1599</v>
      </c>
      <c r="C13" s="65" t="s">
        <v>24</v>
      </c>
      <c r="D13" s="64" t="str">
        <f t="shared" si="10"/>
        <v>김**</v>
      </c>
      <c r="E13" s="63" t="s">
        <v>81</v>
      </c>
      <c r="F13" s="63" t="str">
        <f t="shared" si="11"/>
        <v>880202-2******</v>
      </c>
      <c r="G13" s="63" t="str">
        <f t="shared" si="12"/>
        <v>여</v>
      </c>
      <c r="H13" s="66">
        <f t="shared" si="13"/>
        <v>32175</v>
      </c>
      <c r="I13" s="80" t="str">
        <f t="shared" si="14"/>
        <v>화</v>
      </c>
      <c r="J13" s="63">
        <f t="shared" si="15"/>
        <v>3</v>
      </c>
      <c r="K13" s="73">
        <f t="shared" ca="1" si="0"/>
        <v>37</v>
      </c>
      <c r="L13" s="63">
        <f t="shared" ca="1" si="1"/>
        <v>447</v>
      </c>
      <c r="M13" s="63">
        <f t="shared" ca="1" si="2"/>
        <v>13610</v>
      </c>
      <c r="N13" s="63" t="str">
        <f t="shared" ca="1" si="3"/>
        <v>37년 3개월 6일</v>
      </c>
      <c r="O13" s="69" t="s">
        <v>51</v>
      </c>
      <c r="P13" s="63" t="s">
        <v>109</v>
      </c>
      <c r="Q13" s="63" t="str">
        <f t="shared" si="16"/>
        <v>010-****-1599</v>
      </c>
      <c r="R13" s="66">
        <v>39676</v>
      </c>
      <c r="S13" s="63">
        <f t="shared" si="17"/>
        <v>2008</v>
      </c>
      <c r="T13" s="63">
        <f t="shared" si="18"/>
        <v>8</v>
      </c>
      <c r="U13" s="63">
        <f t="shared" si="19"/>
        <v>16</v>
      </c>
      <c r="V13" s="66">
        <f t="shared" si="20"/>
        <v>39676</v>
      </c>
      <c r="W13" s="63" t="str">
        <f t="shared" si="21"/>
        <v>토</v>
      </c>
      <c r="X13" s="63">
        <f t="shared" ca="1" si="4"/>
        <v>16</v>
      </c>
      <c r="Y13" s="63">
        <f t="shared" ca="1" si="5"/>
        <v>200</v>
      </c>
      <c r="Z13" s="63">
        <f t="shared" ca="1" si="6"/>
        <v>6109</v>
      </c>
      <c r="AA13" s="63" t="str">
        <f t="shared" ca="1" si="7"/>
        <v>16년 8개월 22일</v>
      </c>
      <c r="AB13" s="68">
        <v>46000</v>
      </c>
      <c r="AC13" s="87" t="str">
        <f>INDEX(참조표!$C$1:$F$3, 3, MATCH(AB13, 참조표!$C$1:$F$1,1))</f>
        <v>SILVER</v>
      </c>
      <c r="AD13" s="77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63" t="str">
        <f t="shared" si="8"/>
        <v>wtgwd102-9985</v>
      </c>
      <c r="B14" s="63" t="str">
        <f t="shared" si="9"/>
        <v>w*******-9985</v>
      </c>
      <c r="C14" s="65" t="s">
        <v>25</v>
      </c>
      <c r="D14" s="64" t="str">
        <f t="shared" si="10"/>
        <v>김**</v>
      </c>
      <c r="E14" s="63" t="s">
        <v>144</v>
      </c>
      <c r="F14" s="63" t="str">
        <f t="shared" si="11"/>
        <v>030628-3******</v>
      </c>
      <c r="G14" s="63" t="str">
        <f t="shared" si="12"/>
        <v>남</v>
      </c>
      <c r="H14" s="66">
        <f t="shared" si="13"/>
        <v>37800</v>
      </c>
      <c r="I14" s="83" t="str">
        <f t="shared" si="14"/>
        <v>토</v>
      </c>
      <c r="J14" s="63">
        <f t="shared" si="15"/>
        <v>7</v>
      </c>
      <c r="K14" s="71">
        <f t="shared" ca="1" si="0"/>
        <v>21</v>
      </c>
      <c r="L14" s="63">
        <f t="shared" ca="1" si="1"/>
        <v>262</v>
      </c>
      <c r="M14" s="63">
        <f t="shared" ca="1" si="2"/>
        <v>7985</v>
      </c>
      <c r="N14" s="63" t="str">
        <f t="shared" ca="1" si="3"/>
        <v>21년 10개월 10일</v>
      </c>
      <c r="O14" s="123" t="s">
        <v>217</v>
      </c>
      <c r="P14" s="63" t="s">
        <v>110</v>
      </c>
      <c r="Q14" s="63" t="str">
        <f t="shared" si="16"/>
        <v>010-****-9985</v>
      </c>
      <c r="R14" s="66">
        <v>45181</v>
      </c>
      <c r="S14" s="63">
        <f t="shared" si="17"/>
        <v>2023</v>
      </c>
      <c r="T14" s="63">
        <f t="shared" si="18"/>
        <v>9</v>
      </c>
      <c r="U14" s="63">
        <f t="shared" si="19"/>
        <v>12</v>
      </c>
      <c r="V14" s="66">
        <f t="shared" si="20"/>
        <v>45181</v>
      </c>
      <c r="W14" s="63" t="str">
        <f t="shared" si="21"/>
        <v>화</v>
      </c>
      <c r="X14" s="63">
        <f t="shared" ca="1" si="4"/>
        <v>1</v>
      </c>
      <c r="Y14" s="63">
        <f t="shared" ca="1" si="5"/>
        <v>19</v>
      </c>
      <c r="Z14" s="63">
        <f t="shared" ca="1" si="6"/>
        <v>604</v>
      </c>
      <c r="AA14" s="63" t="str">
        <f t="shared" ca="1" si="7"/>
        <v>1년 7개월 26일</v>
      </c>
      <c r="AB14" s="68">
        <v>300</v>
      </c>
      <c r="AC14" s="88" t="str">
        <f>INDEX(참조표!$C$1:$F$3, 3, MATCH(AB14, 참조표!$C$1:$F$1,1))</f>
        <v>BRONZE</v>
      </c>
      <c r="AD14" s="76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63" t="str">
        <f t="shared" si="8"/>
        <v>sangayoe-7458</v>
      </c>
      <c r="B15" s="63" t="str">
        <f t="shared" si="9"/>
        <v>s*******-7458</v>
      </c>
      <c r="C15" s="65" t="s">
        <v>26</v>
      </c>
      <c r="D15" s="64" t="str">
        <f t="shared" si="10"/>
        <v>여**</v>
      </c>
      <c r="E15" s="63" t="s">
        <v>135</v>
      </c>
      <c r="F15" s="63" t="str">
        <f t="shared" si="11"/>
        <v>910530-2******</v>
      </c>
      <c r="G15" s="63" t="str">
        <f t="shared" si="12"/>
        <v>여</v>
      </c>
      <c r="H15" s="66">
        <f t="shared" si="13"/>
        <v>33388</v>
      </c>
      <c r="I15" s="79" t="str">
        <f t="shared" si="14"/>
        <v>목</v>
      </c>
      <c r="J15" s="63">
        <f t="shared" si="15"/>
        <v>5</v>
      </c>
      <c r="K15" s="73">
        <f t="shared" ca="1" si="0"/>
        <v>33</v>
      </c>
      <c r="L15" s="63">
        <f t="shared" ca="1" si="1"/>
        <v>407</v>
      </c>
      <c r="M15" s="63">
        <f t="shared" ca="1" si="2"/>
        <v>12397</v>
      </c>
      <c r="N15" s="63" t="str">
        <f t="shared" ca="1" si="3"/>
        <v>33년 11개월 8일</v>
      </c>
      <c r="O15" s="69" t="s">
        <v>52</v>
      </c>
      <c r="P15" s="63" t="s">
        <v>111</v>
      </c>
      <c r="Q15" s="63" t="str">
        <f t="shared" si="16"/>
        <v>010-****-7458</v>
      </c>
      <c r="R15" s="66">
        <v>41719</v>
      </c>
      <c r="S15" s="63">
        <f t="shared" si="17"/>
        <v>2014</v>
      </c>
      <c r="T15" s="63">
        <f t="shared" si="18"/>
        <v>3</v>
      </c>
      <c r="U15" s="63">
        <f t="shared" si="19"/>
        <v>21</v>
      </c>
      <c r="V15" s="66">
        <f t="shared" si="20"/>
        <v>41719</v>
      </c>
      <c r="W15" s="63" t="str">
        <f t="shared" si="21"/>
        <v>금</v>
      </c>
      <c r="X15" s="63">
        <f t="shared" ca="1" si="4"/>
        <v>11</v>
      </c>
      <c r="Y15" s="63">
        <f t="shared" ca="1" si="5"/>
        <v>133</v>
      </c>
      <c r="Z15" s="63">
        <f t="shared" ca="1" si="6"/>
        <v>4066</v>
      </c>
      <c r="AA15" s="63" t="str">
        <f t="shared" ca="1" si="7"/>
        <v>11년 1개월 17일</v>
      </c>
      <c r="AB15" s="68">
        <v>23000</v>
      </c>
      <c r="AC15" s="87" t="str">
        <f>INDEX(참조표!$C$1:$F$3, 3, MATCH(AB15, 참조표!$C$1:$F$1,1))</f>
        <v>SILVER</v>
      </c>
      <c r="AD15" s="77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63" t="str">
        <f t="shared" si="8"/>
        <v>ddongyoon-9856</v>
      </c>
      <c r="B16" s="63" t="str">
        <f t="shared" si="9"/>
        <v>d********-9856</v>
      </c>
      <c r="C16" s="65" t="s">
        <v>27</v>
      </c>
      <c r="D16" s="64" t="str">
        <f t="shared" si="10"/>
        <v>이**</v>
      </c>
      <c r="E16" s="63" t="s">
        <v>82</v>
      </c>
      <c r="F16" s="63" t="str">
        <f t="shared" si="11"/>
        <v>840911-1******</v>
      </c>
      <c r="G16" s="63" t="str">
        <f t="shared" si="12"/>
        <v>남</v>
      </c>
      <c r="H16" s="66">
        <f t="shared" si="13"/>
        <v>30936</v>
      </c>
      <c r="I16" s="80" t="str">
        <f t="shared" si="14"/>
        <v>화</v>
      </c>
      <c r="J16" s="63">
        <f t="shared" si="15"/>
        <v>3</v>
      </c>
      <c r="K16" s="70">
        <f t="shared" ca="1" si="0"/>
        <v>40</v>
      </c>
      <c r="L16" s="63">
        <f t="shared" ca="1" si="1"/>
        <v>487</v>
      </c>
      <c r="M16" s="63">
        <f t="shared" ca="1" si="2"/>
        <v>14849</v>
      </c>
      <c r="N16" s="63" t="str">
        <f t="shared" ca="1" si="3"/>
        <v>40년 7개월 27일</v>
      </c>
      <c r="O16" s="69" t="s">
        <v>53</v>
      </c>
      <c r="P16" s="63" t="s">
        <v>112</v>
      </c>
      <c r="Q16" s="63" t="str">
        <f t="shared" si="16"/>
        <v>010-****-9856</v>
      </c>
      <c r="R16" s="66">
        <v>42599</v>
      </c>
      <c r="S16" s="63">
        <f t="shared" si="17"/>
        <v>2016</v>
      </c>
      <c r="T16" s="63">
        <f t="shared" si="18"/>
        <v>8</v>
      </c>
      <c r="U16" s="63">
        <f t="shared" si="19"/>
        <v>17</v>
      </c>
      <c r="V16" s="66">
        <f t="shared" si="20"/>
        <v>42599</v>
      </c>
      <c r="W16" s="63" t="str">
        <f t="shared" si="21"/>
        <v>수</v>
      </c>
      <c r="X16" s="63">
        <f t="shared" ca="1" si="4"/>
        <v>8</v>
      </c>
      <c r="Y16" s="63">
        <f t="shared" ca="1" si="5"/>
        <v>104</v>
      </c>
      <c r="Z16" s="63">
        <f t="shared" ca="1" si="6"/>
        <v>3186</v>
      </c>
      <c r="AA16" s="63" t="str">
        <f t="shared" ca="1" si="7"/>
        <v>8년 8개월 21일</v>
      </c>
      <c r="AB16" s="68">
        <v>154000</v>
      </c>
      <c r="AC16" s="86" t="str">
        <f>INDEX(참조표!$C$1:$F$3, 3, MATCH(AB16, 참조표!$C$1:$F$1,1))</f>
        <v>GOLD</v>
      </c>
      <c r="AD16" s="77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63" t="str">
        <f t="shared" si="8"/>
        <v>jjjjpark-6589</v>
      </c>
      <c r="B17" s="63" t="str">
        <f t="shared" si="9"/>
        <v>j*******-6589</v>
      </c>
      <c r="C17" s="65" t="s">
        <v>28</v>
      </c>
      <c r="D17" s="64" t="str">
        <f t="shared" si="10"/>
        <v>박**</v>
      </c>
      <c r="E17" s="63" t="s">
        <v>83</v>
      </c>
      <c r="F17" s="63" t="str">
        <f t="shared" si="11"/>
        <v>770903-2******</v>
      </c>
      <c r="G17" s="63" t="str">
        <f t="shared" si="12"/>
        <v>여</v>
      </c>
      <c r="H17" s="66">
        <f t="shared" si="13"/>
        <v>28371</v>
      </c>
      <c r="I17" s="83" t="str">
        <f t="shared" si="14"/>
        <v>토</v>
      </c>
      <c r="J17" s="63">
        <f t="shared" si="15"/>
        <v>7</v>
      </c>
      <c r="K17" s="70">
        <f t="shared" ca="1" si="0"/>
        <v>47</v>
      </c>
      <c r="L17" s="63">
        <f t="shared" ca="1" si="1"/>
        <v>572</v>
      </c>
      <c r="M17" s="63">
        <f t="shared" ca="1" si="2"/>
        <v>17414</v>
      </c>
      <c r="N17" s="63" t="str">
        <f t="shared" ca="1" si="3"/>
        <v>47년 8개월 5일</v>
      </c>
      <c r="O17" s="69" t="s">
        <v>54</v>
      </c>
      <c r="P17" s="63" t="s">
        <v>113</v>
      </c>
      <c r="Q17" s="63" t="str">
        <f t="shared" si="16"/>
        <v>010-****-6589</v>
      </c>
      <c r="R17" s="66">
        <v>41734</v>
      </c>
      <c r="S17" s="63">
        <f t="shared" si="17"/>
        <v>2014</v>
      </c>
      <c r="T17" s="63">
        <f t="shared" si="18"/>
        <v>4</v>
      </c>
      <c r="U17" s="63">
        <f t="shared" si="19"/>
        <v>5</v>
      </c>
      <c r="V17" s="66">
        <f t="shared" si="20"/>
        <v>41734</v>
      </c>
      <c r="W17" s="63" t="str">
        <f t="shared" si="21"/>
        <v>토</v>
      </c>
      <c r="X17" s="63">
        <f t="shared" ca="1" si="4"/>
        <v>11</v>
      </c>
      <c r="Y17" s="63">
        <f t="shared" ca="1" si="5"/>
        <v>133</v>
      </c>
      <c r="Z17" s="63">
        <f t="shared" ca="1" si="6"/>
        <v>4051</v>
      </c>
      <c r="AA17" s="63" t="str">
        <f t="shared" ca="1" si="7"/>
        <v>11년 1개월 3일</v>
      </c>
      <c r="AB17" s="68">
        <v>110000</v>
      </c>
      <c r="AC17" s="86" t="str">
        <f>INDEX(참조표!$C$1:$F$3, 3, MATCH(AB17, 참조표!$C$1:$F$1,1))</f>
        <v>GOLD</v>
      </c>
      <c r="AD17" s="75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63" t="str">
        <f t="shared" si="8"/>
        <v>hopelim75-2541</v>
      </c>
      <c r="B18" s="63" t="str">
        <f t="shared" si="9"/>
        <v>h********-2541</v>
      </c>
      <c r="C18" s="65" t="s">
        <v>29</v>
      </c>
      <c r="D18" s="64" t="str">
        <f t="shared" si="10"/>
        <v>임**</v>
      </c>
      <c r="E18" s="63" t="s">
        <v>136</v>
      </c>
      <c r="F18" s="63" t="str">
        <f t="shared" si="11"/>
        <v>951111-2******</v>
      </c>
      <c r="G18" s="63" t="str">
        <f t="shared" si="12"/>
        <v>여</v>
      </c>
      <c r="H18" s="66">
        <f t="shared" si="13"/>
        <v>35014</v>
      </c>
      <c r="I18" s="83" t="str">
        <f t="shared" si="14"/>
        <v>토</v>
      </c>
      <c r="J18" s="63">
        <f t="shared" si="15"/>
        <v>7</v>
      </c>
      <c r="K18" s="71">
        <f t="shared" ca="1" si="0"/>
        <v>29</v>
      </c>
      <c r="L18" s="63">
        <f t="shared" ca="1" si="1"/>
        <v>353</v>
      </c>
      <c r="M18" s="63">
        <f t="shared" ca="1" si="2"/>
        <v>10771</v>
      </c>
      <c r="N18" s="63" t="str">
        <f t="shared" ca="1" si="3"/>
        <v>29년 5개월 27일</v>
      </c>
      <c r="O18" s="69" t="s">
        <v>55</v>
      </c>
      <c r="P18" s="63" t="s">
        <v>114</v>
      </c>
      <c r="Q18" s="63" t="str">
        <f t="shared" si="16"/>
        <v>010-****-2541</v>
      </c>
      <c r="R18" s="66">
        <v>43143</v>
      </c>
      <c r="S18" s="63">
        <f t="shared" si="17"/>
        <v>2018</v>
      </c>
      <c r="T18" s="63">
        <f t="shared" si="18"/>
        <v>2</v>
      </c>
      <c r="U18" s="63">
        <f t="shared" si="19"/>
        <v>12</v>
      </c>
      <c r="V18" s="66">
        <f t="shared" si="20"/>
        <v>43143</v>
      </c>
      <c r="W18" s="63" t="str">
        <f t="shared" si="21"/>
        <v>월</v>
      </c>
      <c r="X18" s="63">
        <f t="shared" ca="1" si="4"/>
        <v>7</v>
      </c>
      <c r="Y18" s="63">
        <f t="shared" ca="1" si="5"/>
        <v>86</v>
      </c>
      <c r="Z18" s="63">
        <f t="shared" ca="1" si="6"/>
        <v>2642</v>
      </c>
      <c r="AA18" s="63" t="str">
        <f t="shared" ca="1" si="7"/>
        <v>7년 2개월 26일</v>
      </c>
      <c r="AB18" s="68">
        <v>130000</v>
      </c>
      <c r="AC18" s="86" t="str">
        <f>INDEX(참조표!$C$1:$F$3, 3, MATCH(AB18, 참조표!$C$1:$F$1,1))</f>
        <v>GOLD</v>
      </c>
      <c r="AD18" s="77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63" t="str">
        <f t="shared" si="8"/>
        <v>seosyjsh12-7941</v>
      </c>
      <c r="B19" s="63" t="str">
        <f t="shared" si="9"/>
        <v>s*********-7941</v>
      </c>
      <c r="C19" s="65" t="s">
        <v>30</v>
      </c>
      <c r="D19" s="64" t="str">
        <f t="shared" si="10"/>
        <v>서**</v>
      </c>
      <c r="E19" s="63" t="s">
        <v>84</v>
      </c>
      <c r="F19" s="63" t="str">
        <f t="shared" si="11"/>
        <v>821003-2******</v>
      </c>
      <c r="G19" s="63" t="str">
        <f t="shared" si="12"/>
        <v>여</v>
      </c>
      <c r="H19" s="66">
        <f t="shared" si="13"/>
        <v>30227</v>
      </c>
      <c r="I19" s="84" t="str">
        <f t="shared" si="14"/>
        <v>일</v>
      </c>
      <c r="J19" s="63">
        <f t="shared" si="15"/>
        <v>1</v>
      </c>
      <c r="K19" s="70">
        <f t="shared" ca="1" si="0"/>
        <v>42</v>
      </c>
      <c r="L19" s="63">
        <f t="shared" ca="1" si="1"/>
        <v>511</v>
      </c>
      <c r="M19" s="63">
        <f t="shared" ca="1" si="2"/>
        <v>15558</v>
      </c>
      <c r="N19" s="63" t="str">
        <f t="shared" ca="1" si="3"/>
        <v>42년 7개월 5일</v>
      </c>
      <c r="O19" s="69" t="s">
        <v>56</v>
      </c>
      <c r="P19" s="63" t="s">
        <v>115</v>
      </c>
      <c r="Q19" s="63" t="str">
        <f t="shared" si="16"/>
        <v>010-****-7941</v>
      </c>
      <c r="R19" s="66">
        <v>40072</v>
      </c>
      <c r="S19" s="63">
        <f t="shared" si="17"/>
        <v>2009</v>
      </c>
      <c r="T19" s="63">
        <f t="shared" si="18"/>
        <v>9</v>
      </c>
      <c r="U19" s="63">
        <f t="shared" si="19"/>
        <v>16</v>
      </c>
      <c r="V19" s="66">
        <f t="shared" si="20"/>
        <v>40072</v>
      </c>
      <c r="W19" s="63" t="str">
        <f t="shared" si="21"/>
        <v>수</v>
      </c>
      <c r="X19" s="63">
        <f t="shared" ca="1" si="4"/>
        <v>15</v>
      </c>
      <c r="Y19" s="63">
        <f t="shared" ca="1" si="5"/>
        <v>187</v>
      </c>
      <c r="Z19" s="63">
        <f t="shared" ca="1" si="6"/>
        <v>5713</v>
      </c>
      <c r="AA19" s="63" t="str">
        <f t="shared" ca="1" si="7"/>
        <v>15년 7개월 22일</v>
      </c>
      <c r="AB19" s="68">
        <v>210300</v>
      </c>
      <c r="AC19" s="89" t="str">
        <f>INDEX(참조표!$C$1:$F$3, 3, MATCH(AB19, 참조표!$C$1:$F$1,1))</f>
        <v>PURE GOLD</v>
      </c>
      <c r="AD19" s="78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63" t="str">
        <f t="shared" si="8"/>
        <v>reuploadkim2-3258</v>
      </c>
      <c r="B20" s="63" t="str">
        <f t="shared" si="9"/>
        <v>r***********-3258</v>
      </c>
      <c r="C20" s="65" t="s">
        <v>31</v>
      </c>
      <c r="D20" s="64" t="str">
        <f t="shared" si="10"/>
        <v>김**</v>
      </c>
      <c r="E20" s="63" t="s">
        <v>85</v>
      </c>
      <c r="F20" s="63" t="str">
        <f t="shared" si="11"/>
        <v>880105-1******</v>
      </c>
      <c r="G20" s="63" t="str">
        <f t="shared" si="12"/>
        <v>남</v>
      </c>
      <c r="H20" s="66">
        <f t="shared" si="13"/>
        <v>32147</v>
      </c>
      <c r="I20" s="80" t="str">
        <f t="shared" si="14"/>
        <v>화</v>
      </c>
      <c r="J20" s="63">
        <f t="shared" si="15"/>
        <v>3</v>
      </c>
      <c r="K20" s="73">
        <f t="shared" ca="1" si="0"/>
        <v>37</v>
      </c>
      <c r="L20" s="63">
        <f t="shared" ca="1" si="1"/>
        <v>448</v>
      </c>
      <c r="M20" s="63">
        <f t="shared" ca="1" si="2"/>
        <v>13638</v>
      </c>
      <c r="N20" s="63" t="str">
        <f t="shared" ca="1" si="3"/>
        <v>37년 4개월 3일</v>
      </c>
      <c r="O20" s="69" t="s">
        <v>57</v>
      </c>
      <c r="P20" s="63" t="s">
        <v>116</v>
      </c>
      <c r="Q20" s="63" t="str">
        <f t="shared" si="16"/>
        <v>010-****-3258</v>
      </c>
      <c r="R20" s="66">
        <v>40477</v>
      </c>
      <c r="S20" s="63">
        <f t="shared" si="17"/>
        <v>2010</v>
      </c>
      <c r="T20" s="63">
        <f t="shared" si="18"/>
        <v>10</v>
      </c>
      <c r="U20" s="63">
        <f t="shared" si="19"/>
        <v>26</v>
      </c>
      <c r="V20" s="66">
        <f t="shared" si="20"/>
        <v>40477</v>
      </c>
      <c r="W20" s="63" t="str">
        <f t="shared" si="21"/>
        <v>화</v>
      </c>
      <c r="X20" s="63">
        <f t="shared" ca="1" si="4"/>
        <v>14</v>
      </c>
      <c r="Y20" s="63">
        <f t="shared" ca="1" si="5"/>
        <v>174</v>
      </c>
      <c r="Z20" s="63">
        <f t="shared" ca="1" si="6"/>
        <v>5308</v>
      </c>
      <c r="AA20" s="63" t="str">
        <f t="shared" ca="1" si="7"/>
        <v>14년 6개월 12일</v>
      </c>
      <c r="AB20" s="68">
        <v>68100</v>
      </c>
      <c r="AC20" s="87" t="str">
        <f>INDEX(참조표!$C$1:$F$3, 3, MATCH(AB20, 참조표!$C$1:$F$1,1))</f>
        <v>SILVER</v>
      </c>
      <c r="AD20" s="77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63" t="str">
        <f t="shared" si="8"/>
        <v>jjongmani-6521</v>
      </c>
      <c r="B21" s="63" t="str">
        <f t="shared" si="9"/>
        <v>j********-6521</v>
      </c>
      <c r="C21" s="65" t="s">
        <v>5</v>
      </c>
      <c r="D21" s="64" t="str">
        <f t="shared" si="10"/>
        <v>이**</v>
      </c>
      <c r="E21" s="63" t="s">
        <v>145</v>
      </c>
      <c r="F21" s="63" t="str">
        <f t="shared" si="11"/>
        <v>020227-3******</v>
      </c>
      <c r="G21" s="63" t="str">
        <f t="shared" si="12"/>
        <v>남</v>
      </c>
      <c r="H21" s="66">
        <f t="shared" si="13"/>
        <v>37314</v>
      </c>
      <c r="I21" s="81" t="str">
        <f t="shared" si="14"/>
        <v>수</v>
      </c>
      <c r="J21" s="63">
        <f t="shared" si="15"/>
        <v>4</v>
      </c>
      <c r="K21" s="71">
        <f t="shared" ca="1" si="0"/>
        <v>23</v>
      </c>
      <c r="L21" s="63">
        <f t="shared" ca="1" si="1"/>
        <v>278</v>
      </c>
      <c r="M21" s="63">
        <f t="shared" ca="1" si="2"/>
        <v>8471</v>
      </c>
      <c r="N21" s="63" t="str">
        <f t="shared" ca="1" si="3"/>
        <v>23년 2개월 11일</v>
      </c>
      <c r="O21" s="69" t="s">
        <v>58</v>
      </c>
      <c r="P21" s="63" t="s">
        <v>117</v>
      </c>
      <c r="Q21" s="63" t="str">
        <f t="shared" si="16"/>
        <v>010-****-6521</v>
      </c>
      <c r="R21" s="66">
        <v>44623</v>
      </c>
      <c r="S21" s="63">
        <f t="shared" si="17"/>
        <v>2022</v>
      </c>
      <c r="T21" s="63">
        <f t="shared" si="18"/>
        <v>3</v>
      </c>
      <c r="U21" s="63">
        <f t="shared" si="19"/>
        <v>3</v>
      </c>
      <c r="V21" s="66">
        <f t="shared" si="20"/>
        <v>44623</v>
      </c>
      <c r="W21" s="63" t="str">
        <f t="shared" si="21"/>
        <v>목</v>
      </c>
      <c r="X21" s="63">
        <f t="shared" ca="1" si="4"/>
        <v>3</v>
      </c>
      <c r="Y21" s="63">
        <f t="shared" ca="1" si="5"/>
        <v>38</v>
      </c>
      <c r="Z21" s="63">
        <f t="shared" ca="1" si="6"/>
        <v>1162</v>
      </c>
      <c r="AA21" s="63" t="str">
        <f t="shared" ca="1" si="7"/>
        <v>3년 2개월 5일</v>
      </c>
      <c r="AB21" s="68">
        <v>16700</v>
      </c>
      <c r="AC21" s="87" t="str">
        <f>INDEX(참조표!$C$1:$F$3, 3, MATCH(AB21, 참조표!$C$1:$F$1,1))</f>
        <v>SILVER</v>
      </c>
      <c r="AD21" s="76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63" t="str">
        <f t="shared" si="8"/>
        <v>eachother-4532</v>
      </c>
      <c r="B22" s="63" t="str">
        <f t="shared" si="9"/>
        <v>e********-4532</v>
      </c>
      <c r="C22" s="65" t="s">
        <v>6</v>
      </c>
      <c r="D22" s="64" t="str">
        <f t="shared" si="10"/>
        <v>김**</v>
      </c>
      <c r="E22" s="63" t="s">
        <v>86</v>
      </c>
      <c r="F22" s="63" t="str">
        <f t="shared" si="11"/>
        <v>830925-1******</v>
      </c>
      <c r="G22" s="63" t="str">
        <f t="shared" si="12"/>
        <v>남</v>
      </c>
      <c r="H22" s="66">
        <f t="shared" si="13"/>
        <v>30584</v>
      </c>
      <c r="I22" s="84" t="str">
        <f t="shared" si="14"/>
        <v>일</v>
      </c>
      <c r="J22" s="63">
        <f t="shared" si="15"/>
        <v>1</v>
      </c>
      <c r="K22" s="70">
        <f t="shared" ca="1" si="0"/>
        <v>41</v>
      </c>
      <c r="L22" s="63">
        <f t="shared" ca="1" si="1"/>
        <v>499</v>
      </c>
      <c r="M22" s="63">
        <f t="shared" ca="1" si="2"/>
        <v>15201</v>
      </c>
      <c r="N22" s="63" t="str">
        <f t="shared" ca="1" si="3"/>
        <v>41년 7개월 13일</v>
      </c>
      <c r="O22" s="69" t="s">
        <v>60</v>
      </c>
      <c r="P22" s="63" t="s">
        <v>118</v>
      </c>
      <c r="Q22" s="63" t="str">
        <f t="shared" si="16"/>
        <v>010-****-4532</v>
      </c>
      <c r="R22" s="66">
        <v>43434</v>
      </c>
      <c r="S22" s="63">
        <f t="shared" si="17"/>
        <v>2018</v>
      </c>
      <c r="T22" s="63">
        <f t="shared" si="18"/>
        <v>11</v>
      </c>
      <c r="U22" s="63">
        <f t="shared" si="19"/>
        <v>30</v>
      </c>
      <c r="V22" s="66">
        <f t="shared" si="20"/>
        <v>43434</v>
      </c>
      <c r="W22" s="63" t="str">
        <f t="shared" si="21"/>
        <v>금</v>
      </c>
      <c r="X22" s="63">
        <f t="shared" ca="1" si="4"/>
        <v>6</v>
      </c>
      <c r="Y22" s="63">
        <f t="shared" ca="1" si="5"/>
        <v>77</v>
      </c>
      <c r="Z22" s="63">
        <f t="shared" ca="1" si="6"/>
        <v>2351</v>
      </c>
      <c r="AA22" s="63" t="str">
        <f t="shared" ca="1" si="7"/>
        <v>6년 5개월 8일</v>
      </c>
      <c r="AB22" s="68">
        <v>9200</v>
      </c>
      <c r="AC22" s="88" t="str">
        <f>INDEX(참조표!$C$1:$F$3, 3, MATCH(AB22, 참조표!$C$1:$F$1,1))</f>
        <v>BRONZE</v>
      </c>
      <c r="AD22" s="76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63" t="str">
        <f t="shared" si="8"/>
        <v>victorymink-1347</v>
      </c>
      <c r="B23" s="63" t="str">
        <f t="shared" si="9"/>
        <v>v**********-1347</v>
      </c>
      <c r="C23" s="65" t="s">
        <v>32</v>
      </c>
      <c r="D23" s="64" t="str">
        <f t="shared" si="10"/>
        <v>박**</v>
      </c>
      <c r="E23" s="63" t="s">
        <v>87</v>
      </c>
      <c r="F23" s="63" t="str">
        <f t="shared" si="11"/>
        <v>750815-1******</v>
      </c>
      <c r="G23" s="63" t="str">
        <f t="shared" si="12"/>
        <v>남</v>
      </c>
      <c r="H23" s="66">
        <f t="shared" si="13"/>
        <v>27621</v>
      </c>
      <c r="I23" s="82" t="str">
        <f t="shared" si="14"/>
        <v>금</v>
      </c>
      <c r="J23" s="63">
        <f t="shared" si="15"/>
        <v>6</v>
      </c>
      <c r="K23" s="70">
        <f t="shared" ca="1" si="0"/>
        <v>49</v>
      </c>
      <c r="L23" s="63">
        <f t="shared" ca="1" si="1"/>
        <v>596</v>
      </c>
      <c r="M23" s="63">
        <f t="shared" ca="1" si="2"/>
        <v>18164</v>
      </c>
      <c r="N23" s="63" t="str">
        <f t="shared" ca="1" si="3"/>
        <v>49년 8개월 23일</v>
      </c>
      <c r="O23" s="69" t="s">
        <v>59</v>
      </c>
      <c r="P23" s="63" t="s">
        <v>119</v>
      </c>
      <c r="Q23" s="63" t="str">
        <f t="shared" si="16"/>
        <v>010-****-1347</v>
      </c>
      <c r="R23" s="66">
        <v>42550</v>
      </c>
      <c r="S23" s="63">
        <f t="shared" si="17"/>
        <v>2016</v>
      </c>
      <c r="T23" s="63">
        <f t="shared" si="18"/>
        <v>6</v>
      </c>
      <c r="U23" s="63">
        <f t="shared" si="19"/>
        <v>29</v>
      </c>
      <c r="V23" s="66">
        <f t="shared" si="20"/>
        <v>42550</v>
      </c>
      <c r="W23" s="63" t="str">
        <f t="shared" si="21"/>
        <v>수</v>
      </c>
      <c r="X23" s="63">
        <f t="shared" ca="1" si="4"/>
        <v>8</v>
      </c>
      <c r="Y23" s="63">
        <f t="shared" ca="1" si="5"/>
        <v>106</v>
      </c>
      <c r="Z23" s="63">
        <f t="shared" ca="1" si="6"/>
        <v>3235</v>
      </c>
      <c r="AA23" s="63" t="str">
        <f t="shared" ca="1" si="7"/>
        <v>8년 10개월 9일</v>
      </c>
      <c r="AB23" s="68">
        <v>32100</v>
      </c>
      <c r="AC23" s="87" t="str">
        <f>INDEX(참조표!$C$1:$F$3, 3, MATCH(AB23, 참조표!$C$1:$F$1,1))</f>
        <v>SILVER</v>
      </c>
      <c r="AD23" s="76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63" t="str">
        <f t="shared" si="8"/>
        <v>yeslee84-4866</v>
      </c>
      <c r="B24" s="63" t="str">
        <f t="shared" si="9"/>
        <v>y*******-4866</v>
      </c>
      <c r="C24" s="65" t="s">
        <v>33</v>
      </c>
      <c r="D24" s="64" t="str">
        <f t="shared" si="10"/>
        <v>이**</v>
      </c>
      <c r="E24" s="63" t="s">
        <v>88</v>
      </c>
      <c r="F24" s="63" t="str">
        <f t="shared" si="11"/>
        <v>840628-2******</v>
      </c>
      <c r="G24" s="63" t="str">
        <f t="shared" si="12"/>
        <v>여</v>
      </c>
      <c r="H24" s="66">
        <f t="shared" si="13"/>
        <v>30861</v>
      </c>
      <c r="I24" s="79" t="str">
        <f t="shared" si="14"/>
        <v>목</v>
      </c>
      <c r="J24" s="63">
        <f t="shared" si="15"/>
        <v>5</v>
      </c>
      <c r="K24" s="70">
        <f t="shared" ca="1" si="0"/>
        <v>40</v>
      </c>
      <c r="L24" s="63">
        <f t="shared" ca="1" si="1"/>
        <v>490</v>
      </c>
      <c r="M24" s="63">
        <f t="shared" ca="1" si="2"/>
        <v>14924</v>
      </c>
      <c r="N24" s="63" t="str">
        <f t="shared" ca="1" si="3"/>
        <v>40년 10개월 10일</v>
      </c>
      <c r="O24" s="69" t="s">
        <v>61</v>
      </c>
      <c r="P24" s="63" t="s">
        <v>120</v>
      </c>
      <c r="Q24" s="63" t="str">
        <f t="shared" si="16"/>
        <v>010-****-4866</v>
      </c>
      <c r="R24" s="66">
        <v>38491</v>
      </c>
      <c r="S24" s="63">
        <f t="shared" si="17"/>
        <v>2005</v>
      </c>
      <c r="T24" s="63">
        <f t="shared" si="18"/>
        <v>5</v>
      </c>
      <c r="U24" s="63">
        <f t="shared" si="19"/>
        <v>19</v>
      </c>
      <c r="V24" s="66">
        <f t="shared" si="20"/>
        <v>38491</v>
      </c>
      <c r="W24" s="63" t="str">
        <f t="shared" si="21"/>
        <v>목</v>
      </c>
      <c r="X24" s="63">
        <f t="shared" ca="1" si="4"/>
        <v>19</v>
      </c>
      <c r="Y24" s="63">
        <f t="shared" ca="1" si="5"/>
        <v>239</v>
      </c>
      <c r="Z24" s="63">
        <f t="shared" ca="1" si="6"/>
        <v>7294</v>
      </c>
      <c r="AA24" s="63" t="str">
        <f t="shared" ca="1" si="7"/>
        <v>19년 11개월 19일</v>
      </c>
      <c r="AB24" s="68">
        <v>142000</v>
      </c>
      <c r="AC24" s="86" t="str">
        <f>INDEX(참조표!$C$1:$F$3, 3, MATCH(AB24, 참조표!$C$1:$F$1,1))</f>
        <v>GOLD</v>
      </c>
      <c r="AD24" s="75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63" t="str">
        <f t="shared" si="8"/>
        <v>jiyoungida-9762</v>
      </c>
      <c r="B25" s="63" t="str">
        <f t="shared" si="9"/>
        <v>j*********-9762</v>
      </c>
      <c r="C25" s="65" t="s">
        <v>34</v>
      </c>
      <c r="D25" s="64" t="str">
        <f t="shared" si="10"/>
        <v>안**</v>
      </c>
      <c r="E25" s="63" t="s">
        <v>89</v>
      </c>
      <c r="F25" s="63" t="str">
        <f t="shared" si="11"/>
        <v>870203-2******</v>
      </c>
      <c r="G25" s="63" t="str">
        <f t="shared" si="12"/>
        <v>여</v>
      </c>
      <c r="H25" s="66">
        <f t="shared" si="13"/>
        <v>31811</v>
      </c>
      <c r="I25" s="80" t="str">
        <f t="shared" si="14"/>
        <v>화</v>
      </c>
      <c r="J25" s="63">
        <f t="shared" si="15"/>
        <v>3</v>
      </c>
      <c r="K25" s="73">
        <f t="shared" ca="1" si="0"/>
        <v>38</v>
      </c>
      <c r="L25" s="63">
        <f t="shared" ca="1" si="1"/>
        <v>459</v>
      </c>
      <c r="M25" s="63">
        <f t="shared" ca="1" si="2"/>
        <v>13974</v>
      </c>
      <c r="N25" s="63" t="str">
        <f t="shared" ca="1" si="3"/>
        <v>38년 3개월 5일</v>
      </c>
      <c r="O25" s="69" t="s">
        <v>62</v>
      </c>
      <c r="P25" s="63" t="s">
        <v>121</v>
      </c>
      <c r="Q25" s="63" t="str">
        <f t="shared" si="16"/>
        <v>010-****-9762</v>
      </c>
      <c r="R25" s="66">
        <v>42273</v>
      </c>
      <c r="S25" s="63">
        <f t="shared" si="17"/>
        <v>2015</v>
      </c>
      <c r="T25" s="63">
        <f t="shared" si="18"/>
        <v>9</v>
      </c>
      <c r="U25" s="63">
        <f t="shared" si="19"/>
        <v>26</v>
      </c>
      <c r="V25" s="66">
        <f t="shared" si="20"/>
        <v>42273</v>
      </c>
      <c r="W25" s="63" t="str">
        <f t="shared" si="21"/>
        <v>토</v>
      </c>
      <c r="X25" s="63">
        <f t="shared" ca="1" si="4"/>
        <v>9</v>
      </c>
      <c r="Y25" s="63">
        <f t="shared" ca="1" si="5"/>
        <v>115</v>
      </c>
      <c r="Z25" s="63">
        <f t="shared" ca="1" si="6"/>
        <v>3512</v>
      </c>
      <c r="AA25" s="63" t="str">
        <f t="shared" ca="1" si="7"/>
        <v>9년 7개월 12일</v>
      </c>
      <c r="AB25" s="68">
        <v>100500</v>
      </c>
      <c r="AC25" s="86" t="str">
        <f>INDEX(참조표!$C$1:$F$3, 3, MATCH(AB25, 참조표!$C$1:$F$1,1))</f>
        <v>GOLD</v>
      </c>
      <c r="AD25" s="77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63" t="str">
        <f t="shared" si="8"/>
        <v>okteajinok-1235</v>
      </c>
      <c r="B26" s="63" t="str">
        <f t="shared" si="9"/>
        <v>o*********-1235</v>
      </c>
      <c r="C26" s="65" t="s">
        <v>36</v>
      </c>
      <c r="D26" s="64" t="str">
        <f t="shared" si="10"/>
        <v>옥**</v>
      </c>
      <c r="E26" s="63" t="s">
        <v>137</v>
      </c>
      <c r="F26" s="63" t="str">
        <f t="shared" si="11"/>
        <v>990416-1******</v>
      </c>
      <c r="G26" s="63" t="str">
        <f t="shared" si="12"/>
        <v>남</v>
      </c>
      <c r="H26" s="66">
        <f t="shared" si="13"/>
        <v>36266</v>
      </c>
      <c r="I26" s="82" t="str">
        <f t="shared" si="14"/>
        <v>금</v>
      </c>
      <c r="J26" s="63">
        <f t="shared" si="15"/>
        <v>6</v>
      </c>
      <c r="K26" s="71">
        <f t="shared" ca="1" si="0"/>
        <v>26</v>
      </c>
      <c r="L26" s="63">
        <f t="shared" ca="1" si="1"/>
        <v>312</v>
      </c>
      <c r="M26" s="63">
        <f t="shared" ca="1" si="2"/>
        <v>9519</v>
      </c>
      <c r="N26" s="63" t="str">
        <f t="shared" ca="1" si="3"/>
        <v>26년 0개월 22일</v>
      </c>
      <c r="O26" s="69" t="s">
        <v>63</v>
      </c>
      <c r="P26" s="63" t="s">
        <v>122</v>
      </c>
      <c r="Q26" s="63" t="str">
        <f t="shared" si="16"/>
        <v>010-****-1235</v>
      </c>
      <c r="R26" s="66">
        <v>44898</v>
      </c>
      <c r="S26" s="63">
        <f t="shared" si="17"/>
        <v>2022</v>
      </c>
      <c r="T26" s="63">
        <f t="shared" si="18"/>
        <v>12</v>
      </c>
      <c r="U26" s="63">
        <f t="shared" si="19"/>
        <v>3</v>
      </c>
      <c r="V26" s="66">
        <f t="shared" si="20"/>
        <v>44898</v>
      </c>
      <c r="W26" s="63" t="str">
        <f t="shared" si="21"/>
        <v>토</v>
      </c>
      <c r="X26" s="63">
        <f t="shared" ca="1" si="4"/>
        <v>2</v>
      </c>
      <c r="Y26" s="63">
        <f t="shared" ca="1" si="5"/>
        <v>29</v>
      </c>
      <c r="Z26" s="63">
        <f t="shared" ca="1" si="6"/>
        <v>887</v>
      </c>
      <c r="AA26" s="63" t="str">
        <f t="shared" ca="1" si="7"/>
        <v>2년 5개월 5일</v>
      </c>
      <c r="AB26" s="68">
        <v>17300</v>
      </c>
      <c r="AC26" s="87" t="str">
        <f>INDEX(참조표!$C$1:$F$3, 3, MATCH(AB26, 참조표!$C$1:$F$1,1))</f>
        <v>SILVER</v>
      </c>
      <c r="AD26" s="76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63" t="str">
        <f t="shared" si="8"/>
        <v>notingzeor0-7619</v>
      </c>
      <c r="B27" s="63" t="str">
        <f t="shared" si="9"/>
        <v>n**********-7619</v>
      </c>
      <c r="C27" s="65" t="s">
        <v>37</v>
      </c>
      <c r="D27" s="64" t="str">
        <f t="shared" si="10"/>
        <v>이**</v>
      </c>
      <c r="E27" s="63" t="s">
        <v>90</v>
      </c>
      <c r="F27" s="63" t="str">
        <f t="shared" si="11"/>
        <v>831205-1******</v>
      </c>
      <c r="G27" s="63" t="str">
        <f t="shared" si="12"/>
        <v>남</v>
      </c>
      <c r="H27" s="66">
        <f t="shared" si="13"/>
        <v>30655</v>
      </c>
      <c r="I27" s="85" t="str">
        <f t="shared" si="14"/>
        <v>월</v>
      </c>
      <c r="J27" s="63">
        <f t="shared" si="15"/>
        <v>2</v>
      </c>
      <c r="K27" s="70">
        <f t="shared" ca="1" si="0"/>
        <v>41</v>
      </c>
      <c r="L27" s="63">
        <f t="shared" ca="1" si="1"/>
        <v>497</v>
      </c>
      <c r="M27" s="63">
        <f t="shared" ca="1" si="2"/>
        <v>15130</v>
      </c>
      <c r="N27" s="63" t="str">
        <f t="shared" ca="1" si="3"/>
        <v>41년 5개월 3일</v>
      </c>
      <c r="O27" s="69" t="s">
        <v>64</v>
      </c>
      <c r="P27" s="63" t="s">
        <v>123</v>
      </c>
      <c r="Q27" s="63" t="str">
        <f t="shared" si="16"/>
        <v>010-****-7619</v>
      </c>
      <c r="R27" s="66">
        <v>41468</v>
      </c>
      <c r="S27" s="63">
        <f t="shared" si="17"/>
        <v>2013</v>
      </c>
      <c r="T27" s="63">
        <f t="shared" si="18"/>
        <v>7</v>
      </c>
      <c r="U27" s="63">
        <f t="shared" si="19"/>
        <v>13</v>
      </c>
      <c r="V27" s="66">
        <f t="shared" si="20"/>
        <v>41468</v>
      </c>
      <c r="W27" s="63" t="str">
        <f t="shared" si="21"/>
        <v>토</v>
      </c>
      <c r="X27" s="63">
        <f t="shared" ca="1" si="4"/>
        <v>11</v>
      </c>
      <c r="Y27" s="63">
        <f t="shared" ca="1" si="5"/>
        <v>141</v>
      </c>
      <c r="Z27" s="63">
        <f t="shared" ca="1" si="6"/>
        <v>4317</v>
      </c>
      <c r="AA27" s="63" t="str">
        <f t="shared" ca="1" si="7"/>
        <v>11년 9개월 25일</v>
      </c>
      <c r="AB27" s="68">
        <v>193000</v>
      </c>
      <c r="AC27" s="86" t="str">
        <f>INDEX(참조표!$C$1:$F$3, 3, MATCH(AB27, 참조표!$C$1:$F$1,1))</f>
        <v>GOLD</v>
      </c>
      <c r="AD27" s="75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63" t="str">
        <f t="shared" si="8"/>
        <v>thlee1985-7913</v>
      </c>
      <c r="B28" s="63" t="str">
        <f t="shared" si="9"/>
        <v>t********-7913</v>
      </c>
      <c r="C28" s="65" t="s">
        <v>7</v>
      </c>
      <c r="D28" s="64" t="str">
        <f t="shared" si="10"/>
        <v>이**</v>
      </c>
      <c r="E28" s="63" t="s">
        <v>91</v>
      </c>
      <c r="F28" s="63" t="str">
        <f t="shared" si="11"/>
        <v>850927-1******</v>
      </c>
      <c r="G28" s="63" t="str">
        <f t="shared" si="12"/>
        <v>남</v>
      </c>
      <c r="H28" s="66">
        <f t="shared" si="13"/>
        <v>31317</v>
      </c>
      <c r="I28" s="82" t="str">
        <f t="shared" si="14"/>
        <v>금</v>
      </c>
      <c r="J28" s="63">
        <f t="shared" si="15"/>
        <v>6</v>
      </c>
      <c r="K28" s="73">
        <f t="shared" ca="1" si="0"/>
        <v>39</v>
      </c>
      <c r="L28" s="63">
        <f t="shared" ca="1" si="1"/>
        <v>475</v>
      </c>
      <c r="M28" s="63">
        <f t="shared" ca="1" si="2"/>
        <v>14468</v>
      </c>
      <c r="N28" s="63" t="str">
        <f t="shared" ca="1" si="3"/>
        <v>39년 7개월 11일</v>
      </c>
      <c r="O28" s="69" t="s">
        <v>65</v>
      </c>
      <c r="P28" s="63" t="s">
        <v>124</v>
      </c>
      <c r="Q28" s="63" t="str">
        <f t="shared" si="16"/>
        <v>010-****-7913</v>
      </c>
      <c r="R28" s="66">
        <v>39737</v>
      </c>
      <c r="S28" s="63">
        <f t="shared" si="17"/>
        <v>2008</v>
      </c>
      <c r="T28" s="63">
        <f t="shared" si="18"/>
        <v>10</v>
      </c>
      <c r="U28" s="63">
        <f t="shared" si="19"/>
        <v>16</v>
      </c>
      <c r="V28" s="66">
        <f t="shared" si="20"/>
        <v>39737</v>
      </c>
      <c r="W28" s="63" t="str">
        <f t="shared" si="21"/>
        <v>목</v>
      </c>
      <c r="X28" s="63">
        <f t="shared" ca="1" si="4"/>
        <v>16</v>
      </c>
      <c r="Y28" s="63">
        <f t="shared" ca="1" si="5"/>
        <v>198</v>
      </c>
      <c r="Z28" s="63">
        <f t="shared" ca="1" si="6"/>
        <v>6048</v>
      </c>
      <c r="AA28" s="63" t="str">
        <f t="shared" ca="1" si="7"/>
        <v>16년 6개월 22일</v>
      </c>
      <c r="AB28" s="68">
        <v>187000</v>
      </c>
      <c r="AC28" s="86" t="str">
        <f>INDEX(참조표!$C$1:$F$3, 3, MATCH(AB28, 참조표!$C$1:$F$1,1))</f>
        <v>GOLD</v>
      </c>
      <c r="AD28" s="75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63" t="str">
        <f t="shared" si="8"/>
        <v>soyoon1212-1296</v>
      </c>
      <c r="B29" s="63" t="str">
        <f t="shared" si="9"/>
        <v>s*********-1296</v>
      </c>
      <c r="C29" s="65" t="s">
        <v>8</v>
      </c>
      <c r="D29" s="64" t="str">
        <f t="shared" si="10"/>
        <v>조**</v>
      </c>
      <c r="E29" s="63" t="s">
        <v>138</v>
      </c>
      <c r="F29" s="63" t="str">
        <f t="shared" si="11"/>
        <v>910621-2******</v>
      </c>
      <c r="G29" s="63" t="str">
        <f t="shared" si="12"/>
        <v>여</v>
      </c>
      <c r="H29" s="66">
        <f t="shared" si="13"/>
        <v>33410</v>
      </c>
      <c r="I29" s="82" t="str">
        <f t="shared" si="14"/>
        <v>금</v>
      </c>
      <c r="J29" s="63">
        <f t="shared" si="15"/>
        <v>6</v>
      </c>
      <c r="K29" s="73">
        <f t="shared" ca="1" si="0"/>
        <v>33</v>
      </c>
      <c r="L29" s="63">
        <f t="shared" ca="1" si="1"/>
        <v>406</v>
      </c>
      <c r="M29" s="63">
        <f t="shared" ca="1" si="2"/>
        <v>12375</v>
      </c>
      <c r="N29" s="63" t="str">
        <f t="shared" ca="1" si="3"/>
        <v>33년 10개월 17일</v>
      </c>
      <c r="O29" s="69" t="s">
        <v>66</v>
      </c>
      <c r="P29" s="63" t="s">
        <v>125</v>
      </c>
      <c r="Q29" s="63" t="str">
        <f t="shared" si="16"/>
        <v>010-****-1296</v>
      </c>
      <c r="R29" s="66">
        <v>42001</v>
      </c>
      <c r="S29" s="63">
        <f t="shared" si="17"/>
        <v>2014</v>
      </c>
      <c r="T29" s="63">
        <f t="shared" si="18"/>
        <v>12</v>
      </c>
      <c r="U29" s="63">
        <f t="shared" si="19"/>
        <v>28</v>
      </c>
      <c r="V29" s="66">
        <f t="shared" si="20"/>
        <v>42001</v>
      </c>
      <c r="W29" s="63" t="str">
        <f t="shared" si="21"/>
        <v>일</v>
      </c>
      <c r="X29" s="63">
        <f t="shared" ca="1" si="4"/>
        <v>10</v>
      </c>
      <c r="Y29" s="63">
        <f t="shared" ca="1" si="5"/>
        <v>124</v>
      </c>
      <c r="Z29" s="63">
        <f t="shared" ca="1" si="6"/>
        <v>3784</v>
      </c>
      <c r="AA29" s="63" t="str">
        <f t="shared" ca="1" si="7"/>
        <v>10년 4개월 10일</v>
      </c>
      <c r="AB29" s="68">
        <v>55600</v>
      </c>
      <c r="AC29" s="87" t="str">
        <f>INDEX(참조표!$C$1:$F$3, 3, MATCH(AB29, 참조표!$C$1:$F$1,1))</f>
        <v>SILVER</v>
      </c>
      <c r="AD29" s="76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63" t="str">
        <f t="shared" si="8"/>
        <v>soosoodduk-1496</v>
      </c>
      <c r="B30" s="63" t="str">
        <f t="shared" si="9"/>
        <v>s*********-1496</v>
      </c>
      <c r="C30" s="65" t="s">
        <v>38</v>
      </c>
      <c r="D30" s="64" t="str">
        <f t="shared" si="10"/>
        <v>정**</v>
      </c>
      <c r="E30" s="63" t="s">
        <v>92</v>
      </c>
      <c r="F30" s="63" t="str">
        <f t="shared" si="11"/>
        <v>810308-1******</v>
      </c>
      <c r="G30" s="63" t="str">
        <f t="shared" si="12"/>
        <v>남</v>
      </c>
      <c r="H30" s="66">
        <f t="shared" si="13"/>
        <v>29653</v>
      </c>
      <c r="I30" s="84" t="str">
        <f t="shared" si="14"/>
        <v>일</v>
      </c>
      <c r="J30" s="63">
        <f t="shared" si="15"/>
        <v>1</v>
      </c>
      <c r="K30" s="70">
        <f t="shared" ca="1" si="0"/>
        <v>44</v>
      </c>
      <c r="L30" s="63">
        <f t="shared" ca="1" si="1"/>
        <v>530</v>
      </c>
      <c r="M30" s="63">
        <f t="shared" ca="1" si="2"/>
        <v>16132</v>
      </c>
      <c r="N30" s="63" t="str">
        <f t="shared" ca="1" si="3"/>
        <v>44년 2개월 0일</v>
      </c>
      <c r="O30" s="69" t="s">
        <v>67</v>
      </c>
      <c r="P30" s="63" t="s">
        <v>126</v>
      </c>
      <c r="Q30" s="63" t="str">
        <f t="shared" si="16"/>
        <v>010-****-1496</v>
      </c>
      <c r="R30" s="66">
        <v>39282</v>
      </c>
      <c r="S30" s="63">
        <f t="shared" si="17"/>
        <v>2007</v>
      </c>
      <c r="T30" s="63">
        <f t="shared" si="18"/>
        <v>7</v>
      </c>
      <c r="U30" s="63">
        <f t="shared" si="19"/>
        <v>19</v>
      </c>
      <c r="V30" s="66">
        <f t="shared" si="20"/>
        <v>39282</v>
      </c>
      <c r="W30" s="63" t="str">
        <f t="shared" si="21"/>
        <v>목</v>
      </c>
      <c r="X30" s="63">
        <f t="shared" ca="1" si="4"/>
        <v>17</v>
      </c>
      <c r="Y30" s="63">
        <f t="shared" ca="1" si="5"/>
        <v>213</v>
      </c>
      <c r="Z30" s="63">
        <f t="shared" ca="1" si="6"/>
        <v>6503</v>
      </c>
      <c r="AA30" s="63" t="str">
        <f t="shared" ca="1" si="7"/>
        <v>17년 9개월 19일</v>
      </c>
      <c r="AB30" s="68">
        <v>214000</v>
      </c>
      <c r="AC30" s="89" t="str">
        <f>INDEX(참조표!$C$1:$F$3, 3, MATCH(AB30, 참조표!$C$1:$F$1,1))</f>
        <v>PURE GOLD</v>
      </c>
      <c r="AD30" s="78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63" t="str">
        <f t="shared" si="8"/>
        <v>ksjung74-7659</v>
      </c>
      <c r="B31" s="63" t="str">
        <f t="shared" si="9"/>
        <v>k*******-7659</v>
      </c>
      <c r="C31" s="65" t="s">
        <v>9</v>
      </c>
      <c r="D31" s="64" t="str">
        <f t="shared" si="10"/>
        <v>정**</v>
      </c>
      <c r="E31" s="63" t="s">
        <v>139</v>
      </c>
      <c r="F31" s="63" t="str">
        <f t="shared" si="11"/>
        <v>940201-1******</v>
      </c>
      <c r="G31" s="63" t="str">
        <f t="shared" si="12"/>
        <v>남</v>
      </c>
      <c r="H31" s="66">
        <f t="shared" si="13"/>
        <v>34366</v>
      </c>
      <c r="I31" s="80" t="str">
        <f t="shared" si="14"/>
        <v>화</v>
      </c>
      <c r="J31" s="63">
        <f t="shared" si="15"/>
        <v>3</v>
      </c>
      <c r="K31" s="73">
        <f t="shared" ca="1" si="0"/>
        <v>31</v>
      </c>
      <c r="L31" s="63">
        <f t="shared" ca="1" si="1"/>
        <v>375</v>
      </c>
      <c r="M31" s="63">
        <f t="shared" ca="1" si="2"/>
        <v>11419</v>
      </c>
      <c r="N31" s="63" t="str">
        <f t="shared" ca="1" si="3"/>
        <v>31년 3개월 7일</v>
      </c>
      <c r="O31" s="69" t="s">
        <v>68</v>
      </c>
      <c r="P31" s="63" t="s">
        <v>127</v>
      </c>
      <c r="Q31" s="63" t="str">
        <f t="shared" si="16"/>
        <v>010-****-7659</v>
      </c>
      <c r="R31" s="66">
        <v>42764</v>
      </c>
      <c r="S31" s="63">
        <f t="shared" si="17"/>
        <v>2017</v>
      </c>
      <c r="T31" s="63">
        <f t="shared" si="18"/>
        <v>1</v>
      </c>
      <c r="U31" s="63">
        <f t="shared" si="19"/>
        <v>29</v>
      </c>
      <c r="V31" s="66">
        <f t="shared" si="20"/>
        <v>42764</v>
      </c>
      <c r="W31" s="63" t="str">
        <f t="shared" si="21"/>
        <v>일</v>
      </c>
      <c r="X31" s="63">
        <f t="shared" ca="1" si="4"/>
        <v>8</v>
      </c>
      <c r="Y31" s="63">
        <f t="shared" ca="1" si="5"/>
        <v>99</v>
      </c>
      <c r="Z31" s="63">
        <f t="shared" ca="1" si="6"/>
        <v>3021</v>
      </c>
      <c r="AA31" s="63" t="str">
        <f t="shared" ca="1" si="7"/>
        <v>8년 3개월 9일</v>
      </c>
      <c r="AB31" s="68">
        <v>224100</v>
      </c>
      <c r="AC31" s="89" t="str">
        <f>INDEX(참조표!$C$1:$F$3, 3, MATCH(AB31, 참조표!$C$1:$F$1,1))</f>
        <v>PURE GOLD</v>
      </c>
      <c r="AD31" s="75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63" t="str">
        <f t="shared" si="8"/>
        <v>tellhjtrue-4963</v>
      </c>
      <c r="B32" s="63" t="str">
        <f t="shared" si="9"/>
        <v>t*********-4963</v>
      </c>
      <c r="C32" s="65" t="s">
        <v>10</v>
      </c>
      <c r="D32" s="64" t="str">
        <f t="shared" si="10"/>
        <v>윤**</v>
      </c>
      <c r="E32" s="63" t="s">
        <v>94</v>
      </c>
      <c r="F32" s="63" t="str">
        <f t="shared" si="11"/>
        <v>801112-1******</v>
      </c>
      <c r="G32" s="63" t="str">
        <f t="shared" si="12"/>
        <v>남</v>
      </c>
      <c r="H32" s="66">
        <f t="shared" si="13"/>
        <v>29537</v>
      </c>
      <c r="I32" s="81" t="str">
        <f t="shared" si="14"/>
        <v>수</v>
      </c>
      <c r="J32" s="63">
        <f t="shared" si="15"/>
        <v>4</v>
      </c>
      <c r="K32" s="70">
        <f t="shared" ca="1" si="0"/>
        <v>44</v>
      </c>
      <c r="L32" s="63">
        <f t="shared" ca="1" si="1"/>
        <v>533</v>
      </c>
      <c r="M32" s="63">
        <f t="shared" ca="1" si="2"/>
        <v>16248</v>
      </c>
      <c r="N32" s="63" t="str">
        <f t="shared" ca="1" si="3"/>
        <v>44년 5개월 26일</v>
      </c>
      <c r="O32" s="69" t="s">
        <v>69</v>
      </c>
      <c r="P32" s="63" t="s">
        <v>128</v>
      </c>
      <c r="Q32" s="63" t="str">
        <f t="shared" si="16"/>
        <v>010-****-4963</v>
      </c>
      <c r="R32" s="66">
        <v>40712</v>
      </c>
      <c r="S32" s="63">
        <f t="shared" si="17"/>
        <v>2011</v>
      </c>
      <c r="T32" s="63">
        <f t="shared" si="18"/>
        <v>6</v>
      </c>
      <c r="U32" s="63">
        <f t="shared" si="19"/>
        <v>18</v>
      </c>
      <c r="V32" s="66">
        <f t="shared" si="20"/>
        <v>40712</v>
      </c>
      <c r="W32" s="63" t="str">
        <f t="shared" si="21"/>
        <v>토</v>
      </c>
      <c r="X32" s="63">
        <f t="shared" ca="1" si="4"/>
        <v>13</v>
      </c>
      <c r="Y32" s="63">
        <f t="shared" ca="1" si="5"/>
        <v>166</v>
      </c>
      <c r="Z32" s="63">
        <f t="shared" ca="1" si="6"/>
        <v>5073</v>
      </c>
      <c r="AA32" s="63" t="str">
        <f t="shared" ca="1" si="7"/>
        <v>13년 10개월 20일</v>
      </c>
      <c r="AB32" s="68">
        <v>147600</v>
      </c>
      <c r="AC32" s="86" t="str">
        <f>INDEX(참조표!$C$1:$F$3, 3, MATCH(AB32, 참조표!$C$1:$F$1,1))</f>
        <v>GOLD</v>
      </c>
      <c r="AD32" s="75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63" t="str">
        <f t="shared" si="8"/>
        <v>minuminu-6743</v>
      </c>
      <c r="B33" s="63" t="str">
        <f t="shared" si="9"/>
        <v>m*******-6743</v>
      </c>
      <c r="C33" s="65" t="s">
        <v>11</v>
      </c>
      <c r="D33" s="64" t="str">
        <f t="shared" si="10"/>
        <v>박**</v>
      </c>
      <c r="E33" s="63" t="s">
        <v>93</v>
      </c>
      <c r="F33" s="63" t="str">
        <f t="shared" si="11"/>
        <v>870722-1******</v>
      </c>
      <c r="G33" s="63" t="str">
        <f t="shared" si="12"/>
        <v>남</v>
      </c>
      <c r="H33" s="66">
        <f t="shared" si="13"/>
        <v>31980</v>
      </c>
      <c r="I33" s="81" t="str">
        <f t="shared" si="14"/>
        <v>수</v>
      </c>
      <c r="J33" s="63">
        <f t="shared" si="15"/>
        <v>4</v>
      </c>
      <c r="K33" s="73">
        <f t="shared" ca="1" si="0"/>
        <v>37</v>
      </c>
      <c r="L33" s="63">
        <f t="shared" ca="1" si="1"/>
        <v>453</v>
      </c>
      <c r="M33" s="63">
        <f t="shared" ca="1" si="2"/>
        <v>13805</v>
      </c>
      <c r="N33" s="63" t="str">
        <f t="shared" ca="1" si="3"/>
        <v>37년 9개월 16일</v>
      </c>
      <c r="O33" s="69" t="s">
        <v>70</v>
      </c>
      <c r="P33" s="63" t="s">
        <v>129</v>
      </c>
      <c r="Q33" s="63" t="str">
        <f t="shared" si="16"/>
        <v>010-****-6743</v>
      </c>
      <c r="R33" s="66">
        <v>40212</v>
      </c>
      <c r="S33" s="63">
        <f t="shared" si="17"/>
        <v>2010</v>
      </c>
      <c r="T33" s="63">
        <f t="shared" si="18"/>
        <v>2</v>
      </c>
      <c r="U33" s="63">
        <f t="shared" si="19"/>
        <v>3</v>
      </c>
      <c r="V33" s="66">
        <f t="shared" si="20"/>
        <v>40212</v>
      </c>
      <c r="W33" s="63" t="str">
        <f t="shared" si="21"/>
        <v>수</v>
      </c>
      <c r="X33" s="63">
        <f t="shared" ca="1" si="4"/>
        <v>15</v>
      </c>
      <c r="Y33" s="63">
        <f t="shared" ca="1" si="5"/>
        <v>183</v>
      </c>
      <c r="Z33" s="63">
        <f t="shared" ca="1" si="6"/>
        <v>5573</v>
      </c>
      <c r="AA33" s="63" t="str">
        <f t="shared" ca="1" si="7"/>
        <v>15년 3개월 5일</v>
      </c>
      <c r="AB33" s="68">
        <v>36800</v>
      </c>
      <c r="AC33" s="87" t="str">
        <f>INDEX(참조표!$C$1:$F$3, 3, MATCH(AB33, 참조표!$C$1:$F$1,1))</f>
        <v>SILVER</v>
      </c>
      <c r="AD33" s="77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63" t="str">
        <f t="shared" si="8"/>
        <v>lovelyhuson-1476</v>
      </c>
      <c r="B34" s="63" t="str">
        <f t="shared" si="9"/>
        <v>l**********-1476</v>
      </c>
      <c r="C34" s="65" t="s">
        <v>35</v>
      </c>
      <c r="D34" s="64" t="str">
        <f t="shared" si="10"/>
        <v>손**</v>
      </c>
      <c r="E34" s="63" t="s">
        <v>95</v>
      </c>
      <c r="F34" s="63" t="str">
        <f t="shared" si="11"/>
        <v>860513-2******</v>
      </c>
      <c r="G34" s="63" t="str">
        <f t="shared" si="12"/>
        <v>여</v>
      </c>
      <c r="H34" s="66">
        <f t="shared" si="13"/>
        <v>31545</v>
      </c>
      <c r="I34" s="80" t="str">
        <f t="shared" si="14"/>
        <v>화</v>
      </c>
      <c r="J34" s="63">
        <f t="shared" si="15"/>
        <v>3</v>
      </c>
      <c r="K34" s="73">
        <f t="shared" ca="1" si="0"/>
        <v>38</v>
      </c>
      <c r="L34" s="63">
        <f t="shared" ca="1" si="1"/>
        <v>467</v>
      </c>
      <c r="M34" s="63">
        <f t="shared" ca="1" si="2"/>
        <v>14240</v>
      </c>
      <c r="N34" s="63" t="str">
        <f t="shared" ca="1" si="3"/>
        <v>38년 11개월 25일</v>
      </c>
      <c r="O34" s="69" t="s">
        <v>71</v>
      </c>
      <c r="P34" s="63" t="s">
        <v>130</v>
      </c>
      <c r="Q34" s="63" t="str">
        <f t="shared" si="16"/>
        <v>010-****-1476</v>
      </c>
      <c r="R34" s="66">
        <v>43355</v>
      </c>
      <c r="S34" s="63">
        <f t="shared" si="17"/>
        <v>2018</v>
      </c>
      <c r="T34" s="63">
        <f t="shared" si="18"/>
        <v>9</v>
      </c>
      <c r="U34" s="63">
        <f t="shared" si="19"/>
        <v>12</v>
      </c>
      <c r="V34" s="66">
        <f t="shared" si="20"/>
        <v>43355</v>
      </c>
      <c r="W34" s="63" t="str">
        <f t="shared" si="21"/>
        <v>수</v>
      </c>
      <c r="X34" s="63">
        <f t="shared" ca="1" si="4"/>
        <v>6</v>
      </c>
      <c r="Y34" s="63">
        <f t="shared" ca="1" si="5"/>
        <v>79</v>
      </c>
      <c r="Z34" s="63">
        <f t="shared" ca="1" si="6"/>
        <v>2430</v>
      </c>
      <c r="AA34" s="63" t="str">
        <f t="shared" ca="1" si="7"/>
        <v>6년 7개월 26일</v>
      </c>
      <c r="AB34" s="68">
        <v>2400</v>
      </c>
      <c r="AC34" s="88" t="str">
        <f>INDEX(참조표!$C$1:$F$3, 3, MATCH(AB34, 참조표!$C$1:$F$1,1))</f>
        <v>BRONZE</v>
      </c>
      <c r="AD34" s="76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63" t="str">
        <f t="shared" si="8"/>
        <v>ssossok914-2579</v>
      </c>
      <c r="B35" s="63" t="str">
        <f t="shared" si="9"/>
        <v>s*********-2579</v>
      </c>
      <c r="C35" s="65" t="s">
        <v>12</v>
      </c>
      <c r="D35" s="64" t="str">
        <f t="shared" si="10"/>
        <v>권**</v>
      </c>
      <c r="E35" s="63" t="s">
        <v>96</v>
      </c>
      <c r="F35" s="63" t="str">
        <f t="shared" si="11"/>
        <v>791019-2******</v>
      </c>
      <c r="G35" s="63" t="str">
        <f t="shared" si="12"/>
        <v>여</v>
      </c>
      <c r="H35" s="66">
        <f t="shared" si="13"/>
        <v>29147</v>
      </c>
      <c r="I35" s="82" t="str">
        <f t="shared" si="14"/>
        <v>금</v>
      </c>
      <c r="J35" s="63">
        <f t="shared" si="15"/>
        <v>6</v>
      </c>
      <c r="K35" s="70">
        <f t="shared" ca="1" si="0"/>
        <v>45</v>
      </c>
      <c r="L35" s="63">
        <f t="shared" ca="1" si="1"/>
        <v>546</v>
      </c>
      <c r="M35" s="63">
        <f t="shared" ca="1" si="2"/>
        <v>16638</v>
      </c>
      <c r="N35" s="63" t="str">
        <f t="shared" ca="1" si="3"/>
        <v>45년 6개월 19일</v>
      </c>
      <c r="O35" s="123" t="s">
        <v>218</v>
      </c>
      <c r="P35" s="63" t="s">
        <v>131</v>
      </c>
      <c r="Q35" s="63" t="str">
        <f t="shared" si="16"/>
        <v>010-****-2579</v>
      </c>
      <c r="R35" s="66">
        <v>37832</v>
      </c>
      <c r="S35" s="63">
        <f t="shared" si="17"/>
        <v>2003</v>
      </c>
      <c r="T35" s="63">
        <f t="shared" si="18"/>
        <v>7</v>
      </c>
      <c r="U35" s="63">
        <f t="shared" si="19"/>
        <v>30</v>
      </c>
      <c r="V35" s="66">
        <f t="shared" si="20"/>
        <v>37832</v>
      </c>
      <c r="W35" s="63" t="str">
        <f t="shared" si="21"/>
        <v>수</v>
      </c>
      <c r="X35" s="63">
        <f t="shared" ca="1" si="4"/>
        <v>21</v>
      </c>
      <c r="Y35" s="63">
        <f t="shared" ca="1" si="5"/>
        <v>261</v>
      </c>
      <c r="Z35" s="63">
        <f t="shared" ca="1" si="6"/>
        <v>7953</v>
      </c>
      <c r="AA35" s="63" t="str">
        <f t="shared" ca="1" si="7"/>
        <v>21년 9개월 8일</v>
      </c>
      <c r="AB35" s="68">
        <v>221000</v>
      </c>
      <c r="AC35" s="89" t="str">
        <f>INDEX(참조표!$C$1:$F$3, 3, MATCH(AB35, 참조표!$C$1:$F$1,1))</f>
        <v>PURE GOLD</v>
      </c>
      <c r="AD35" s="78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63" t="str">
        <f t="shared" si="8"/>
        <v>seaaaaaaa-8521</v>
      </c>
      <c r="B36" s="63" t="str">
        <f t="shared" si="9"/>
        <v>s********-8521</v>
      </c>
      <c r="C36" s="65" t="s">
        <v>39</v>
      </c>
      <c r="D36" s="64" t="str">
        <f t="shared" si="10"/>
        <v>김**</v>
      </c>
      <c r="E36" s="63" t="s">
        <v>146</v>
      </c>
      <c r="F36" s="63" t="str">
        <f t="shared" si="11"/>
        <v>021224-4******</v>
      </c>
      <c r="G36" s="63" t="str">
        <f t="shared" si="12"/>
        <v>여</v>
      </c>
      <c r="H36" s="66">
        <f t="shared" si="13"/>
        <v>37614</v>
      </c>
      <c r="I36" s="80" t="str">
        <f t="shared" si="14"/>
        <v>화</v>
      </c>
      <c r="J36" s="63">
        <f t="shared" si="15"/>
        <v>3</v>
      </c>
      <c r="K36" s="71">
        <f t="shared" ca="1" si="0"/>
        <v>22</v>
      </c>
      <c r="L36" s="63">
        <f t="shared" ca="1" si="1"/>
        <v>268</v>
      </c>
      <c r="M36" s="63">
        <f t="shared" ca="1" si="2"/>
        <v>8171</v>
      </c>
      <c r="N36" s="63" t="str">
        <f t="shared" ca="1" si="3"/>
        <v>22년 4개월 14일</v>
      </c>
      <c r="O36" s="69" t="s">
        <v>72</v>
      </c>
      <c r="P36" s="63" t="s">
        <v>132</v>
      </c>
      <c r="Q36" s="63" t="str">
        <f t="shared" si="16"/>
        <v>010-****-8521</v>
      </c>
      <c r="R36" s="66">
        <v>44101</v>
      </c>
      <c r="S36" s="63">
        <f t="shared" si="17"/>
        <v>2020</v>
      </c>
      <c r="T36" s="63">
        <f t="shared" si="18"/>
        <v>9</v>
      </c>
      <c r="U36" s="63">
        <f t="shared" si="19"/>
        <v>27</v>
      </c>
      <c r="V36" s="66">
        <f t="shared" si="20"/>
        <v>44101</v>
      </c>
      <c r="W36" s="63" t="str">
        <f t="shared" si="21"/>
        <v>일</v>
      </c>
      <c r="X36" s="63">
        <f t="shared" ca="1" si="4"/>
        <v>4</v>
      </c>
      <c r="Y36" s="63">
        <f t="shared" ca="1" si="5"/>
        <v>55</v>
      </c>
      <c r="Z36" s="63">
        <f t="shared" ca="1" si="6"/>
        <v>1684</v>
      </c>
      <c r="AA36" s="63" t="str">
        <f t="shared" ca="1" si="7"/>
        <v>4년 7개월 11일</v>
      </c>
      <c r="AB36" s="68">
        <v>78300</v>
      </c>
      <c r="AC36" s="87" t="str">
        <f>INDEX(참조표!$C$1:$F$3, 3, MATCH(AB36, 참조표!$C$1:$F$1,1))</f>
        <v>SILVER</v>
      </c>
      <c r="AD36" s="76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E38375B7-2246-4720-84AE-3D56003F5DBB}"/>
    <hyperlink ref="O3" r:id="rId2" xr:uid="{3E861FE1-2F50-43CB-8237-C591D6EAD3A3}"/>
    <hyperlink ref="O4" r:id="rId3" xr:uid="{6D04E24E-040F-4B4F-9853-E274E7B5BD42}"/>
    <hyperlink ref="O5" r:id="rId4" xr:uid="{549F6955-B8BD-4602-AE2B-A126713EB58F}"/>
    <hyperlink ref="O6" r:id="rId5" xr:uid="{3E50FE7E-20C2-43B0-A10B-2A298AFD9F7E}"/>
    <hyperlink ref="O7" r:id="rId6" xr:uid="{0F67D66E-51A0-42E0-B4D3-94B82ED9E4EB}"/>
    <hyperlink ref="O8" r:id="rId7" xr:uid="{13D5FCD0-575F-47DE-BD73-730B052F1ADE}"/>
    <hyperlink ref="O9" r:id="rId8" xr:uid="{B95EEED9-C1CF-488D-8BEB-48EDFCD45490}"/>
    <hyperlink ref="O10" r:id="rId9" xr:uid="{7DAA3052-828F-4ECC-99D8-9BD4A034B2EE}"/>
    <hyperlink ref="O11" r:id="rId10" xr:uid="{7D7294D4-0961-4922-82CA-FC510B9AF633}"/>
    <hyperlink ref="O12" r:id="rId11" xr:uid="{D9DF0192-75BA-47B2-9453-E8BF56C484CA}"/>
    <hyperlink ref="O13" r:id="rId12" xr:uid="{B928E587-EF25-426C-8EB1-EE02B3C3ED9F}"/>
    <hyperlink ref="O14" r:id="rId13" xr:uid="{9EEF791F-130C-43B3-BC5B-5B5BBE7947F2}"/>
    <hyperlink ref="O15" r:id="rId14" xr:uid="{EA1CB1B4-2DEE-4866-8CF8-93B10B57B51D}"/>
    <hyperlink ref="O16" r:id="rId15" xr:uid="{B2F5104A-27F8-4165-A7A1-560F0E0FF2A6}"/>
    <hyperlink ref="O17" r:id="rId16" xr:uid="{C06DD9D1-3342-4093-BA23-6919E90EB8A2}"/>
    <hyperlink ref="O18" r:id="rId17" xr:uid="{EF4EF918-D721-4FAF-866D-38360EDDFA55}"/>
    <hyperlink ref="O19" r:id="rId18" xr:uid="{3376B95D-BAFA-477C-81E8-A67493C91889}"/>
    <hyperlink ref="O20" r:id="rId19" xr:uid="{A7CA07DC-0626-4314-B790-50237C9C9390}"/>
    <hyperlink ref="O21" r:id="rId20" xr:uid="{BFFAFF40-CFA4-44F3-888F-C5F16839AD60}"/>
    <hyperlink ref="O23" r:id="rId21" xr:uid="{80E43805-430F-4A7F-83D7-671A2E08B8B1}"/>
    <hyperlink ref="O22" r:id="rId22" xr:uid="{C365793C-FA98-4FF7-9ED2-54336ADA1213}"/>
    <hyperlink ref="O24" r:id="rId23" xr:uid="{BD7CB598-E12B-416D-A9CA-81264E3B8C74}"/>
    <hyperlink ref="O25" r:id="rId24" xr:uid="{F84CFE3C-B253-4616-AB72-5E0EDF1396CC}"/>
    <hyperlink ref="O26" r:id="rId25" xr:uid="{E0BB6660-68D0-4F06-83A1-FEB5C652EC84}"/>
    <hyperlink ref="O27" r:id="rId26" xr:uid="{9F729C06-76DE-4573-8DA4-7454C26D7CE9}"/>
    <hyperlink ref="O28" r:id="rId27" xr:uid="{C42F61B6-3C90-43E1-88F4-B64C583B0C63}"/>
    <hyperlink ref="O29" r:id="rId28" xr:uid="{AB66782B-6A18-4FD4-A959-0BDD9A59C0D8}"/>
    <hyperlink ref="O30" r:id="rId29" xr:uid="{71A20E8F-5697-440C-848C-B61ACD9570C8}"/>
    <hyperlink ref="O31" r:id="rId30" xr:uid="{10628DA8-AF8D-4130-9D9A-667C9D844905}"/>
    <hyperlink ref="O32" r:id="rId31" xr:uid="{2B448E78-55EE-4102-9006-7502AAC87C92}"/>
    <hyperlink ref="O33" r:id="rId32" xr:uid="{151C70F5-55E3-47DF-9537-9AB038B43BE9}"/>
    <hyperlink ref="O34" r:id="rId33" xr:uid="{4E83BE60-DB25-4D99-A95C-A9E074D4A548}"/>
    <hyperlink ref="O35" r:id="rId34" xr:uid="{B2A17615-43B8-4A0E-A76A-3CA11FC575E1}"/>
    <hyperlink ref="O36" r:id="rId35" xr:uid="{DF682BF3-3188-481A-9EBD-2DD9A165D172}"/>
  </hyperlinks>
  <pageMargins left="0.7" right="0.7" top="0.75" bottom="0.75" header="0.3" footer="0.3"/>
  <pageSetup paperSize="9" orientation="portrait" horizontalDpi="4294967293" verticalDpi="0" r:id="rId3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1B83C-BE92-4105-8A79-348EB077735E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hidden="1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0" width="3.69921875" style="33" customWidth="1"/>
    <col min="21" max="21" width="3.69921875" style="33" hidden="1" customWidth="1"/>
    <col min="22" max="22" width="9.8984375" style="33" hidden="1" customWidth="1"/>
    <col min="23" max="23" width="4.3984375" style="33" hidden="1" customWidth="1"/>
    <col min="24" max="24" width="4.296875" style="33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63" t="s">
        <v>140</v>
      </c>
      <c r="B1" s="64" t="s">
        <v>182</v>
      </c>
      <c r="C1" s="63" t="s">
        <v>0</v>
      </c>
      <c r="D1" s="64" t="s">
        <v>179</v>
      </c>
      <c r="E1" s="63" t="s">
        <v>1</v>
      </c>
      <c r="F1" s="64" t="s">
        <v>180</v>
      </c>
      <c r="G1" s="63" t="s">
        <v>159</v>
      </c>
      <c r="H1" s="63" t="s">
        <v>142</v>
      </c>
      <c r="I1" s="63" t="s">
        <v>160</v>
      </c>
      <c r="J1" s="64" t="s">
        <v>147</v>
      </c>
      <c r="K1" s="64" t="s">
        <v>183</v>
      </c>
      <c r="L1" s="64" t="s">
        <v>153</v>
      </c>
      <c r="M1" s="64" t="s">
        <v>154</v>
      </c>
      <c r="N1" s="64" t="s">
        <v>155</v>
      </c>
      <c r="O1" s="63" t="s">
        <v>2</v>
      </c>
      <c r="P1" s="63" t="s">
        <v>97</v>
      </c>
      <c r="Q1" s="64" t="s">
        <v>181</v>
      </c>
      <c r="R1" s="63" t="s">
        <v>3</v>
      </c>
      <c r="S1" s="63" t="s">
        <v>148</v>
      </c>
      <c r="T1" s="63" t="s">
        <v>149</v>
      </c>
      <c r="U1" s="63" t="s">
        <v>150</v>
      </c>
      <c r="V1" s="63" t="s">
        <v>151</v>
      </c>
      <c r="W1" s="64" t="s">
        <v>152</v>
      </c>
      <c r="X1" s="64" t="s">
        <v>156</v>
      </c>
      <c r="Y1" s="64" t="s">
        <v>157</v>
      </c>
      <c r="Z1" s="64" t="s">
        <v>158</v>
      </c>
      <c r="AA1" s="64" t="s">
        <v>3</v>
      </c>
      <c r="AB1" s="63" t="s">
        <v>4</v>
      </c>
      <c r="AC1" s="63" t="s">
        <v>172</v>
      </c>
      <c r="AD1" s="64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63" t="str">
        <f>LEFT(O2,FIND("@", O2)-1) &amp; "-" &amp; RIGHT(P2, 4)</f>
        <v>kjwoon79-4628</v>
      </c>
      <c r="B2" s="63" t="str">
        <f>REPLACE(A2,2,LEN(A2)-6,REPT("*",LEN(A2)-6))</f>
        <v>k*******-4628</v>
      </c>
      <c r="C2" s="65" t="s">
        <v>13</v>
      </c>
      <c r="D2" s="64" t="str">
        <f>REPLACE(C2, 2, 2, "**")</f>
        <v>김**</v>
      </c>
      <c r="E2" s="63" t="s">
        <v>73</v>
      </c>
      <c r="F2" s="63" t="str">
        <f>E2&amp;REPT("*",6)</f>
        <v>790809-1******</v>
      </c>
      <c r="G2" s="63" t="str">
        <f>CHOOSE(VALUE(RIGHT(E2, 1)), "남", "여", "남", "여")</f>
        <v>남</v>
      </c>
      <c r="H2" s="66">
        <f>DATE(IF(VALUE(RIGHT(E2, 1))&gt;=3, LEFT(E2, 2)+100, LEFT(E2, 2)), MID(E2, 3, 2), MID(E2, 5, 2))</f>
        <v>29076</v>
      </c>
      <c r="I2" s="79" t="str">
        <f>CHOOSE(WEEKDAY(H2, 1), "일", "월", "화", "수", "목", "금", "토", "일")</f>
        <v>목</v>
      </c>
      <c r="J2" s="63">
        <f>WEEKDAY(H2,1)</f>
        <v>5</v>
      </c>
      <c r="K2" s="70">
        <f t="shared" ref="K2:K36" ca="1" si="0">DATEDIF(H2, TODAY(), "Y")</f>
        <v>45</v>
      </c>
      <c r="L2" s="63">
        <f t="shared" ref="L2:L36" ca="1" si="1">DATEDIF(H2, TODAY(), "M")</f>
        <v>548</v>
      </c>
      <c r="M2" s="63">
        <f t="shared" ref="M2:M36" ca="1" si="2">DATEDIF(H2, TODAY(), "D")</f>
        <v>16709</v>
      </c>
      <c r="N2" s="63" t="str">
        <f t="shared" ref="N2:N36" ca="1" si="3">DATEDIF(H2, TODAY(), "Y") &amp; "년 " &amp; DATEDIF(H2, TODAY(), "YM") &amp; "개월 " &amp; DATEDIF(H2, TODAY(), "MD") &amp; "일"</f>
        <v>45년 8개월 29일</v>
      </c>
      <c r="O2" s="67" t="s">
        <v>40</v>
      </c>
      <c r="P2" s="63" t="s">
        <v>98</v>
      </c>
      <c r="Q2" s="63" t="str">
        <f>REPLACE(P2,FIND("-",P2)+1,FIND("-",P2,FIND("-",P2)+1)-FIND("-",P2)-1,REPT("*",FIND("-",P2,FIND("-",P2)+1)-FIND("-",P2)-1))</f>
        <v>010-****-4628</v>
      </c>
      <c r="R2" s="66">
        <v>37424</v>
      </c>
      <c r="S2" s="63">
        <f>YEAR(R2)</f>
        <v>2002</v>
      </c>
      <c r="T2" s="63">
        <f>MONTH(R2)</f>
        <v>6</v>
      </c>
      <c r="U2" s="63">
        <f>DAY(R2)</f>
        <v>17</v>
      </c>
      <c r="V2" s="66">
        <f>DATE(S2,T2,U2)</f>
        <v>37424</v>
      </c>
      <c r="W2" s="63" t="str">
        <f>CHOOSE(WEEKDAY(V2),"일","월","화","수","목","금","토")</f>
        <v>월</v>
      </c>
      <c r="X2" s="63">
        <f t="shared" ref="X2:X36" ca="1" si="4">DATEDIF(R2, TODAY(), "Y")</f>
        <v>22</v>
      </c>
      <c r="Y2" s="63">
        <f t="shared" ref="Y2:Y36" ca="1" si="5">DATEDIF(R2, TODAY(), "M")</f>
        <v>274</v>
      </c>
      <c r="Z2" s="63">
        <f t="shared" ref="Z2:Z36" ca="1" si="6">DATEDIF(R2, TODAY(), "D")</f>
        <v>8361</v>
      </c>
      <c r="AA2" s="63" t="str">
        <f t="shared" ref="AA2:AA36" ca="1" si="7">DATEDIF(R2, TODAY(), "Y") &amp; "년 " &amp; DATEDIF(R2, TODAY(), "YM") &amp; "개월 " &amp; DATEDIF(R2, TODAY(), "MD") &amp; "일"</f>
        <v>22년 10개월 21일</v>
      </c>
      <c r="AB2" s="68">
        <v>123650</v>
      </c>
      <c r="AC2" s="86" t="str">
        <f>INDEX(참조표!$C$1:$F$3, 3, MATCH(AB2, 참조표!$C$1:$F$1,1))</f>
        <v>GOLD</v>
      </c>
      <c r="AD2" s="75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63" t="str">
        <f t="shared" ref="A3:A36" si="8">LEFT(O3,FIND("@", O3)-1) &amp; "-" &amp; RIGHT(P3, 4)</f>
        <v>rkatjddnr-7535</v>
      </c>
      <c r="B3" s="63" t="str">
        <f t="shared" ref="B3:B36" si="9">REPLACE(A3,2,LEN(A3)-6,REPT("*",LEN(A3)-6))</f>
        <v>r********-7535</v>
      </c>
      <c r="C3" s="65" t="s">
        <v>14</v>
      </c>
      <c r="D3" s="64" t="str">
        <f t="shared" ref="D3:D36" si="10">REPLACE(C3, 2, 2, "**")</f>
        <v>감**</v>
      </c>
      <c r="E3" s="63" t="s">
        <v>143</v>
      </c>
      <c r="F3" s="63" t="str">
        <f t="shared" ref="F3:F36" si="11">E3&amp;REPT("*",6)</f>
        <v>051109-3******</v>
      </c>
      <c r="G3" s="63" t="str">
        <f t="shared" ref="G3:G36" si="12">CHOOSE(VALUE(RIGHT(E3, 1)), "남", "여", "남", "여")</f>
        <v>남</v>
      </c>
      <c r="H3" s="66">
        <f t="shared" ref="H3:H36" si="13">DATE(IF(VALUE(RIGHT(E3, 1))&gt;=3, LEFT(E3, 2)+100, LEFT(E3, 2)), MID(E3, 3, 2), MID(E3, 5, 2))</f>
        <v>38665</v>
      </c>
      <c r="I3" s="81" t="str">
        <f t="shared" ref="I3:I36" si="14">CHOOSE(WEEKDAY(H3, 1), "일", "월", "화", "수", "목", "금", "토", "일")</f>
        <v>수</v>
      </c>
      <c r="J3" s="63">
        <f t="shared" ref="J3:J36" si="15">WEEKDAY(H3,1)</f>
        <v>4</v>
      </c>
      <c r="K3" s="72">
        <f t="shared" ca="1" si="0"/>
        <v>19</v>
      </c>
      <c r="L3" s="63">
        <f t="shared" ca="1" si="1"/>
        <v>233</v>
      </c>
      <c r="M3" s="63">
        <f t="shared" ca="1" si="2"/>
        <v>7120</v>
      </c>
      <c r="N3" s="63" t="str">
        <f t="shared" ca="1" si="3"/>
        <v>19년 5개월 29일</v>
      </c>
      <c r="O3" s="69" t="s">
        <v>41</v>
      </c>
      <c r="P3" s="63" t="s">
        <v>99</v>
      </c>
      <c r="Q3" s="63" t="str">
        <f t="shared" ref="Q3:Q36" si="16">REPLACE(P3,FIND("-",P3)+1,FIND("-",P3,FIND("-",P3)+1)-FIND("-",P3)-1,REPT("*",FIND("-",P3,FIND("-",P3)+1)-FIND("-",P3)-1))</f>
        <v>010-****-7535</v>
      </c>
      <c r="R3" s="66">
        <v>43519</v>
      </c>
      <c r="S3" s="63">
        <f t="shared" ref="S3:S36" si="17">YEAR(R3)</f>
        <v>2019</v>
      </c>
      <c r="T3" s="63">
        <f t="shared" ref="T3:T36" si="18">MONTH(R3)</f>
        <v>2</v>
      </c>
      <c r="U3" s="63">
        <f t="shared" ref="U3:U36" si="19">DAY(R3)</f>
        <v>23</v>
      </c>
      <c r="V3" s="66">
        <f t="shared" ref="V3:V36" si="20">DATE(S3,T3,U3)</f>
        <v>43519</v>
      </c>
      <c r="W3" s="63" t="str">
        <f t="shared" ref="W3:W36" si="21">CHOOSE(WEEKDAY(V3),"일","월","화","수","목","금","토")</f>
        <v>토</v>
      </c>
      <c r="X3" s="63">
        <f t="shared" ca="1" si="4"/>
        <v>6</v>
      </c>
      <c r="Y3" s="63">
        <f t="shared" ca="1" si="5"/>
        <v>74</v>
      </c>
      <c r="Z3" s="63">
        <f t="shared" ca="1" si="6"/>
        <v>2266</v>
      </c>
      <c r="AA3" s="63" t="str">
        <f t="shared" ca="1" si="7"/>
        <v>6년 2개월 15일</v>
      </c>
      <c r="AB3" s="68">
        <v>2500</v>
      </c>
      <c r="AC3" s="88" t="str">
        <f>INDEX(참조표!$C$1:$F$3, 3, MATCH(AB3, 참조표!$C$1:$F$1,1))</f>
        <v>BRONZE</v>
      </c>
      <c r="AD3" s="76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63" t="str">
        <f t="shared" si="8"/>
        <v>jjyylove-1793</v>
      </c>
      <c r="B4" s="63" t="str">
        <f t="shared" si="9"/>
        <v>j*******-1793</v>
      </c>
      <c r="C4" s="65" t="s">
        <v>15</v>
      </c>
      <c r="D4" s="64" t="str">
        <f t="shared" si="10"/>
        <v>김**</v>
      </c>
      <c r="E4" s="63" t="s">
        <v>74</v>
      </c>
      <c r="F4" s="63" t="str">
        <f t="shared" si="11"/>
        <v>820327-2******</v>
      </c>
      <c r="G4" s="63" t="str">
        <f t="shared" si="12"/>
        <v>여</v>
      </c>
      <c r="H4" s="66">
        <f t="shared" si="13"/>
        <v>30037</v>
      </c>
      <c r="I4" s="83" t="str">
        <f t="shared" si="14"/>
        <v>토</v>
      </c>
      <c r="J4" s="63">
        <f t="shared" si="15"/>
        <v>7</v>
      </c>
      <c r="K4" s="70">
        <f t="shared" ca="1" si="0"/>
        <v>43</v>
      </c>
      <c r="L4" s="63">
        <f t="shared" ca="1" si="1"/>
        <v>517</v>
      </c>
      <c r="M4" s="63">
        <f t="shared" ca="1" si="2"/>
        <v>15748</v>
      </c>
      <c r="N4" s="63" t="str">
        <f t="shared" ca="1" si="3"/>
        <v>43년 1개월 11일</v>
      </c>
      <c r="O4" s="69" t="s">
        <v>42</v>
      </c>
      <c r="P4" s="63" t="s">
        <v>100</v>
      </c>
      <c r="Q4" s="63" t="str">
        <f t="shared" si="16"/>
        <v>010-****-1793</v>
      </c>
      <c r="R4" s="66">
        <v>40311</v>
      </c>
      <c r="S4" s="63">
        <f t="shared" si="17"/>
        <v>2010</v>
      </c>
      <c r="T4" s="63">
        <f t="shared" si="18"/>
        <v>5</v>
      </c>
      <c r="U4" s="63">
        <f t="shared" si="19"/>
        <v>13</v>
      </c>
      <c r="V4" s="66">
        <f t="shared" si="20"/>
        <v>40311</v>
      </c>
      <c r="W4" s="63" t="str">
        <f t="shared" si="21"/>
        <v>목</v>
      </c>
      <c r="X4" s="63">
        <f t="shared" ca="1" si="4"/>
        <v>14</v>
      </c>
      <c r="Y4" s="63">
        <f t="shared" ca="1" si="5"/>
        <v>179</v>
      </c>
      <c r="Z4" s="63">
        <f t="shared" ca="1" si="6"/>
        <v>5474</v>
      </c>
      <c r="AA4" s="63" t="str">
        <f t="shared" ca="1" si="7"/>
        <v>14년 11개월 25일</v>
      </c>
      <c r="AB4" s="68">
        <v>6500</v>
      </c>
      <c r="AC4" s="88" t="str">
        <f>INDEX(참조표!$C$1:$F$3, 3, MATCH(AB4, 참조표!$C$1:$F$1,1))</f>
        <v>BRONZE</v>
      </c>
      <c r="AD4" s="76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63" t="str">
        <f t="shared" si="8"/>
        <v>kjw8855-7896</v>
      </c>
      <c r="B5" s="63" t="str">
        <f t="shared" si="9"/>
        <v>k******-7896</v>
      </c>
      <c r="C5" s="65" t="s">
        <v>16</v>
      </c>
      <c r="D5" s="64" t="str">
        <f t="shared" si="10"/>
        <v>김**</v>
      </c>
      <c r="E5" s="63" t="s">
        <v>75</v>
      </c>
      <c r="F5" s="63" t="str">
        <f t="shared" si="11"/>
        <v>880305-1******</v>
      </c>
      <c r="G5" s="63" t="str">
        <f t="shared" si="12"/>
        <v>남</v>
      </c>
      <c r="H5" s="66">
        <f t="shared" si="13"/>
        <v>32207</v>
      </c>
      <c r="I5" s="83" t="str">
        <f t="shared" si="14"/>
        <v>토</v>
      </c>
      <c r="J5" s="63">
        <f t="shared" si="15"/>
        <v>7</v>
      </c>
      <c r="K5" s="73">
        <f t="shared" ca="1" si="0"/>
        <v>37</v>
      </c>
      <c r="L5" s="63">
        <f t="shared" ca="1" si="1"/>
        <v>446</v>
      </c>
      <c r="M5" s="63">
        <f t="shared" ca="1" si="2"/>
        <v>13578</v>
      </c>
      <c r="N5" s="63" t="str">
        <f t="shared" ca="1" si="3"/>
        <v>37년 2개월 3일</v>
      </c>
      <c r="O5" s="69" t="s">
        <v>43</v>
      </c>
      <c r="P5" s="63" t="s">
        <v>101</v>
      </c>
      <c r="Q5" s="63" t="str">
        <f t="shared" si="16"/>
        <v>010-****-7896</v>
      </c>
      <c r="R5" s="66">
        <v>40005</v>
      </c>
      <c r="S5" s="63">
        <f t="shared" si="17"/>
        <v>2009</v>
      </c>
      <c r="T5" s="63">
        <f t="shared" si="18"/>
        <v>7</v>
      </c>
      <c r="U5" s="63">
        <f t="shared" si="19"/>
        <v>11</v>
      </c>
      <c r="V5" s="66">
        <f t="shared" si="20"/>
        <v>40005</v>
      </c>
      <c r="W5" s="63" t="str">
        <f t="shared" si="21"/>
        <v>토</v>
      </c>
      <c r="X5" s="63">
        <f t="shared" ca="1" si="4"/>
        <v>15</v>
      </c>
      <c r="Y5" s="63">
        <f t="shared" ca="1" si="5"/>
        <v>189</v>
      </c>
      <c r="Z5" s="63">
        <f t="shared" ca="1" si="6"/>
        <v>5780</v>
      </c>
      <c r="AA5" s="63" t="str">
        <f t="shared" ca="1" si="7"/>
        <v>15년 9개월 27일</v>
      </c>
      <c r="AB5" s="68">
        <v>143000</v>
      </c>
      <c r="AC5" s="86" t="str">
        <f>INDEX(참조표!$C$1:$F$3, 3, MATCH(AB5, 참조표!$C$1:$F$1,1))</f>
        <v>GOLD</v>
      </c>
      <c r="AD5" s="75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63" t="str">
        <f t="shared" si="8"/>
        <v>ppororo2157-7412</v>
      </c>
      <c r="B6" s="63" t="str">
        <f t="shared" si="9"/>
        <v>p**********-7412</v>
      </c>
      <c r="C6" s="65" t="s">
        <v>17</v>
      </c>
      <c r="D6" s="64" t="str">
        <f t="shared" si="10"/>
        <v>문**</v>
      </c>
      <c r="E6" s="63" t="s">
        <v>76</v>
      </c>
      <c r="F6" s="63" t="str">
        <f t="shared" si="11"/>
        <v>750102-2******</v>
      </c>
      <c r="G6" s="63" t="str">
        <f t="shared" si="12"/>
        <v>여</v>
      </c>
      <c r="H6" s="66">
        <f t="shared" si="13"/>
        <v>27396</v>
      </c>
      <c r="I6" s="79" t="str">
        <f t="shared" si="14"/>
        <v>목</v>
      </c>
      <c r="J6" s="63">
        <f t="shared" si="15"/>
        <v>5</v>
      </c>
      <c r="K6" s="70">
        <f t="shared" ca="1" si="0"/>
        <v>50</v>
      </c>
      <c r="L6" s="63">
        <f t="shared" ca="1" si="1"/>
        <v>604</v>
      </c>
      <c r="M6" s="63">
        <f t="shared" ca="1" si="2"/>
        <v>18389</v>
      </c>
      <c r="N6" s="63" t="str">
        <f t="shared" ca="1" si="3"/>
        <v>50년 4개월 6일</v>
      </c>
      <c r="O6" s="69" t="s">
        <v>44</v>
      </c>
      <c r="P6" s="63" t="s">
        <v>102</v>
      </c>
      <c r="Q6" s="63" t="str">
        <f t="shared" si="16"/>
        <v>010-****-7412</v>
      </c>
      <c r="R6" s="66">
        <v>40605</v>
      </c>
      <c r="S6" s="63">
        <f t="shared" si="17"/>
        <v>2011</v>
      </c>
      <c r="T6" s="63">
        <f t="shared" si="18"/>
        <v>3</v>
      </c>
      <c r="U6" s="63">
        <f t="shared" si="19"/>
        <v>3</v>
      </c>
      <c r="V6" s="66">
        <f t="shared" si="20"/>
        <v>40605</v>
      </c>
      <c r="W6" s="63" t="str">
        <f t="shared" si="21"/>
        <v>목</v>
      </c>
      <c r="X6" s="63">
        <f t="shared" ca="1" si="4"/>
        <v>14</v>
      </c>
      <c r="Y6" s="63">
        <f t="shared" ca="1" si="5"/>
        <v>170</v>
      </c>
      <c r="Z6" s="63">
        <f t="shared" ca="1" si="6"/>
        <v>5180</v>
      </c>
      <c r="AA6" s="63" t="str">
        <f t="shared" ca="1" si="7"/>
        <v>14년 2개월 5일</v>
      </c>
      <c r="AB6" s="68">
        <v>186300</v>
      </c>
      <c r="AC6" s="86" t="str">
        <f>INDEX(참조표!$C$1:$F$3, 3, MATCH(AB6, 참조표!$C$1:$F$1,1))</f>
        <v>GOLD</v>
      </c>
      <c r="AD6" s="75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63" t="str">
        <f t="shared" si="8"/>
        <v>hhphhp-4123</v>
      </c>
      <c r="B7" s="63" t="str">
        <f t="shared" si="9"/>
        <v>h*****-4123</v>
      </c>
      <c r="C7" s="65" t="s">
        <v>18</v>
      </c>
      <c r="D7" s="64" t="str">
        <f t="shared" si="10"/>
        <v>박**</v>
      </c>
      <c r="E7" s="63" t="s">
        <v>77</v>
      </c>
      <c r="F7" s="63" t="str">
        <f t="shared" si="11"/>
        <v>900615-1******</v>
      </c>
      <c r="G7" s="63" t="str">
        <f t="shared" si="12"/>
        <v>남</v>
      </c>
      <c r="H7" s="66">
        <f t="shared" si="13"/>
        <v>33039</v>
      </c>
      <c r="I7" s="82" t="str">
        <f t="shared" si="14"/>
        <v>금</v>
      </c>
      <c r="J7" s="63">
        <f t="shared" si="15"/>
        <v>6</v>
      </c>
      <c r="K7" s="73">
        <f t="shared" ca="1" si="0"/>
        <v>34</v>
      </c>
      <c r="L7" s="63">
        <f t="shared" ca="1" si="1"/>
        <v>418</v>
      </c>
      <c r="M7" s="63">
        <f t="shared" ca="1" si="2"/>
        <v>12746</v>
      </c>
      <c r="N7" s="63" t="str">
        <f t="shared" ca="1" si="3"/>
        <v>34년 10개월 23일</v>
      </c>
      <c r="O7" s="69" t="s">
        <v>45</v>
      </c>
      <c r="P7" s="63" t="s">
        <v>103</v>
      </c>
      <c r="Q7" s="63" t="str">
        <f t="shared" si="16"/>
        <v>010-****-4123</v>
      </c>
      <c r="R7" s="66">
        <v>43475</v>
      </c>
      <c r="S7" s="63">
        <f t="shared" si="17"/>
        <v>2019</v>
      </c>
      <c r="T7" s="63">
        <f t="shared" si="18"/>
        <v>1</v>
      </c>
      <c r="U7" s="63">
        <f t="shared" si="19"/>
        <v>10</v>
      </c>
      <c r="V7" s="66">
        <f t="shared" si="20"/>
        <v>43475</v>
      </c>
      <c r="W7" s="63" t="str">
        <f t="shared" si="21"/>
        <v>목</v>
      </c>
      <c r="X7" s="63">
        <f t="shared" ca="1" si="4"/>
        <v>6</v>
      </c>
      <c r="Y7" s="63">
        <f t="shared" ca="1" si="5"/>
        <v>75</v>
      </c>
      <c r="Z7" s="63">
        <f t="shared" ca="1" si="6"/>
        <v>2310</v>
      </c>
      <c r="AA7" s="63" t="str">
        <f t="shared" ca="1" si="7"/>
        <v>6년 3개월 28일</v>
      </c>
      <c r="AB7" s="68">
        <v>400</v>
      </c>
      <c r="AC7" s="88" t="str">
        <f>INDEX(참조표!$C$1:$F$3, 3, MATCH(AB7, 참조표!$C$1:$F$1,1))</f>
        <v>BRONZE</v>
      </c>
      <c r="AD7" s="76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63" t="str">
        <f t="shared" si="8"/>
        <v>luvsi123-5213</v>
      </c>
      <c r="B8" s="63" t="str">
        <f t="shared" si="9"/>
        <v>l*******-5213</v>
      </c>
      <c r="C8" s="65" t="s">
        <v>19</v>
      </c>
      <c r="D8" s="64" t="str">
        <f t="shared" si="10"/>
        <v>손**</v>
      </c>
      <c r="E8" s="63" t="s">
        <v>78</v>
      </c>
      <c r="F8" s="63" t="str">
        <f t="shared" si="11"/>
        <v>860319-2******</v>
      </c>
      <c r="G8" s="63" t="str">
        <f t="shared" si="12"/>
        <v>여</v>
      </c>
      <c r="H8" s="66">
        <f t="shared" si="13"/>
        <v>31490</v>
      </c>
      <c r="I8" s="81" t="str">
        <f t="shared" si="14"/>
        <v>수</v>
      </c>
      <c r="J8" s="63">
        <f t="shared" si="15"/>
        <v>4</v>
      </c>
      <c r="K8" s="73">
        <f t="shared" ca="1" si="0"/>
        <v>39</v>
      </c>
      <c r="L8" s="63">
        <f t="shared" ca="1" si="1"/>
        <v>469</v>
      </c>
      <c r="M8" s="63">
        <f t="shared" ca="1" si="2"/>
        <v>14295</v>
      </c>
      <c r="N8" s="63" t="str">
        <f t="shared" ca="1" si="3"/>
        <v>39년 1개월 19일</v>
      </c>
      <c r="O8" s="69" t="s">
        <v>46</v>
      </c>
      <c r="P8" s="63" t="s">
        <v>104</v>
      </c>
      <c r="Q8" s="63" t="str">
        <f t="shared" si="16"/>
        <v>010-****-5213</v>
      </c>
      <c r="R8" s="66">
        <v>39273</v>
      </c>
      <c r="S8" s="63">
        <f t="shared" si="17"/>
        <v>2007</v>
      </c>
      <c r="T8" s="63">
        <f t="shared" si="18"/>
        <v>7</v>
      </c>
      <c r="U8" s="63">
        <f t="shared" si="19"/>
        <v>10</v>
      </c>
      <c r="V8" s="66">
        <f t="shared" si="20"/>
        <v>39273</v>
      </c>
      <c r="W8" s="63" t="str">
        <f t="shared" si="21"/>
        <v>화</v>
      </c>
      <c r="X8" s="63">
        <f t="shared" ca="1" si="4"/>
        <v>17</v>
      </c>
      <c r="Y8" s="63">
        <f t="shared" ca="1" si="5"/>
        <v>213</v>
      </c>
      <c r="Z8" s="63">
        <f t="shared" ca="1" si="6"/>
        <v>6512</v>
      </c>
      <c r="AA8" s="63" t="str">
        <f t="shared" ca="1" si="7"/>
        <v>17년 9개월 28일</v>
      </c>
      <c r="AB8" s="68">
        <v>168000</v>
      </c>
      <c r="AC8" s="86" t="str">
        <f>INDEX(참조표!$C$1:$F$3, 3, MATCH(AB8, 참조표!$C$1:$F$1,1))</f>
        <v>GOLD</v>
      </c>
      <c r="AD8" s="75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63" t="str">
        <f t="shared" si="8"/>
        <v>angelyu-9635</v>
      </c>
      <c r="B9" s="63" t="str">
        <f t="shared" si="9"/>
        <v>a******-9635</v>
      </c>
      <c r="C9" s="65" t="s">
        <v>20</v>
      </c>
      <c r="D9" s="64" t="str">
        <f t="shared" si="10"/>
        <v>이**</v>
      </c>
      <c r="E9" s="63" t="s">
        <v>133</v>
      </c>
      <c r="F9" s="63" t="str">
        <f t="shared" si="11"/>
        <v>940914-2******</v>
      </c>
      <c r="G9" s="63" t="str">
        <f t="shared" si="12"/>
        <v>여</v>
      </c>
      <c r="H9" s="66">
        <f t="shared" si="13"/>
        <v>34591</v>
      </c>
      <c r="I9" s="81" t="str">
        <f t="shared" si="14"/>
        <v>수</v>
      </c>
      <c r="J9" s="63">
        <f t="shared" si="15"/>
        <v>4</v>
      </c>
      <c r="K9" s="73">
        <f t="shared" ca="1" si="0"/>
        <v>30</v>
      </c>
      <c r="L9" s="63">
        <f t="shared" ca="1" si="1"/>
        <v>367</v>
      </c>
      <c r="M9" s="63">
        <f t="shared" ca="1" si="2"/>
        <v>11194</v>
      </c>
      <c r="N9" s="63" t="str">
        <f t="shared" ca="1" si="3"/>
        <v>30년 7개월 24일</v>
      </c>
      <c r="O9" s="69" t="s">
        <v>47</v>
      </c>
      <c r="P9" s="63" t="s">
        <v>105</v>
      </c>
      <c r="Q9" s="63" t="str">
        <f t="shared" si="16"/>
        <v>010-****-9635</v>
      </c>
      <c r="R9" s="66">
        <v>42383</v>
      </c>
      <c r="S9" s="63">
        <f t="shared" si="17"/>
        <v>2016</v>
      </c>
      <c r="T9" s="63">
        <f t="shared" si="18"/>
        <v>1</v>
      </c>
      <c r="U9" s="63">
        <f t="shared" si="19"/>
        <v>14</v>
      </c>
      <c r="V9" s="66">
        <f t="shared" si="20"/>
        <v>42383</v>
      </c>
      <c r="W9" s="63" t="str">
        <f t="shared" si="21"/>
        <v>목</v>
      </c>
      <c r="X9" s="63">
        <f t="shared" ca="1" si="4"/>
        <v>9</v>
      </c>
      <c r="Y9" s="63">
        <f t="shared" ca="1" si="5"/>
        <v>111</v>
      </c>
      <c r="Z9" s="63">
        <f t="shared" ca="1" si="6"/>
        <v>3402</v>
      </c>
      <c r="AA9" s="63" t="str">
        <f t="shared" ca="1" si="7"/>
        <v>9년 3개월 24일</v>
      </c>
      <c r="AB9" s="68">
        <v>27010</v>
      </c>
      <c r="AC9" s="87" t="str">
        <f>INDEX(참조표!$C$1:$F$3, 3, MATCH(AB9, 참조표!$C$1:$F$1,1))</f>
        <v>SILVER</v>
      </c>
      <c r="AD9" s="76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63" t="str">
        <f t="shared" si="8"/>
        <v>teakjjingg-4613</v>
      </c>
      <c r="B10" s="63" t="str">
        <f t="shared" si="9"/>
        <v>t*********-4613</v>
      </c>
      <c r="C10" s="65" t="s">
        <v>21</v>
      </c>
      <c r="D10" s="64" t="str">
        <f t="shared" si="10"/>
        <v>이**</v>
      </c>
      <c r="E10" s="63" t="s">
        <v>79</v>
      </c>
      <c r="F10" s="63" t="str">
        <f t="shared" si="11"/>
        <v>800729-1******</v>
      </c>
      <c r="G10" s="63" t="str">
        <f t="shared" si="12"/>
        <v>남</v>
      </c>
      <c r="H10" s="66">
        <f t="shared" si="13"/>
        <v>29431</v>
      </c>
      <c r="I10" s="80" t="str">
        <f t="shared" si="14"/>
        <v>화</v>
      </c>
      <c r="J10" s="63">
        <f t="shared" si="15"/>
        <v>3</v>
      </c>
      <c r="K10" s="70">
        <f t="shared" ca="1" si="0"/>
        <v>44</v>
      </c>
      <c r="L10" s="63">
        <f t="shared" ca="1" si="1"/>
        <v>537</v>
      </c>
      <c r="M10" s="63">
        <f t="shared" ca="1" si="2"/>
        <v>16354</v>
      </c>
      <c r="N10" s="63" t="str">
        <f t="shared" ca="1" si="3"/>
        <v>44년 9개월 9일</v>
      </c>
      <c r="O10" s="69" t="s">
        <v>48</v>
      </c>
      <c r="P10" s="63" t="s">
        <v>106</v>
      </c>
      <c r="Q10" s="63" t="str">
        <f t="shared" si="16"/>
        <v>010-****-4613</v>
      </c>
      <c r="R10" s="66">
        <v>41245</v>
      </c>
      <c r="S10" s="63">
        <f t="shared" si="17"/>
        <v>2012</v>
      </c>
      <c r="T10" s="63">
        <f t="shared" si="18"/>
        <v>12</v>
      </c>
      <c r="U10" s="63">
        <f t="shared" si="19"/>
        <v>2</v>
      </c>
      <c r="V10" s="66">
        <f t="shared" si="20"/>
        <v>41245</v>
      </c>
      <c r="W10" s="63" t="str">
        <f t="shared" si="21"/>
        <v>일</v>
      </c>
      <c r="X10" s="63">
        <f t="shared" ca="1" si="4"/>
        <v>12</v>
      </c>
      <c r="Y10" s="63">
        <f t="shared" ca="1" si="5"/>
        <v>149</v>
      </c>
      <c r="Z10" s="63">
        <f t="shared" ca="1" si="6"/>
        <v>4540</v>
      </c>
      <c r="AA10" s="63" t="str">
        <f t="shared" ca="1" si="7"/>
        <v>12년 5개월 6일</v>
      </c>
      <c r="AB10" s="68">
        <v>199000</v>
      </c>
      <c r="AC10" s="86" t="str">
        <f>INDEX(참조표!$C$1:$F$3, 3, MATCH(AB10, 참조표!$C$1:$F$1,1))</f>
        <v>GOLD</v>
      </c>
      <c r="AD10" s="75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63" t="str">
        <f t="shared" si="8"/>
        <v>jangjangjw-3152</v>
      </c>
      <c r="B11" s="63" t="str">
        <f t="shared" si="9"/>
        <v>j*********-3152</v>
      </c>
      <c r="C11" s="65" t="s">
        <v>22</v>
      </c>
      <c r="D11" s="64" t="str">
        <f t="shared" si="10"/>
        <v>장**</v>
      </c>
      <c r="E11" s="63" t="s">
        <v>80</v>
      </c>
      <c r="F11" s="63" t="str">
        <f t="shared" si="11"/>
        <v>701212-1******</v>
      </c>
      <c r="G11" s="63" t="str">
        <f t="shared" si="12"/>
        <v>남</v>
      </c>
      <c r="H11" s="66">
        <f t="shared" si="13"/>
        <v>25914</v>
      </c>
      <c r="I11" s="83" t="str">
        <f t="shared" si="14"/>
        <v>토</v>
      </c>
      <c r="J11" s="63">
        <f t="shared" si="15"/>
        <v>7</v>
      </c>
      <c r="K11" s="74">
        <f t="shared" ca="1" si="0"/>
        <v>54</v>
      </c>
      <c r="L11" s="63">
        <f t="shared" ca="1" si="1"/>
        <v>652</v>
      </c>
      <c r="M11" s="63">
        <f t="shared" ca="1" si="2"/>
        <v>19871</v>
      </c>
      <c r="N11" s="63" t="str">
        <f t="shared" ca="1" si="3"/>
        <v>54년 4개월 26일</v>
      </c>
      <c r="O11" s="69" t="s">
        <v>49</v>
      </c>
      <c r="P11" s="63" t="s">
        <v>107</v>
      </c>
      <c r="Q11" s="63" t="str">
        <f t="shared" si="16"/>
        <v>010-****-3152</v>
      </c>
      <c r="R11" s="66">
        <v>41365</v>
      </c>
      <c r="S11" s="63">
        <f t="shared" si="17"/>
        <v>2013</v>
      </c>
      <c r="T11" s="63">
        <f t="shared" si="18"/>
        <v>4</v>
      </c>
      <c r="U11" s="63">
        <f t="shared" si="19"/>
        <v>1</v>
      </c>
      <c r="V11" s="66">
        <f t="shared" si="20"/>
        <v>41365</v>
      </c>
      <c r="W11" s="63" t="str">
        <f t="shared" si="21"/>
        <v>월</v>
      </c>
      <c r="X11" s="63">
        <f t="shared" ca="1" si="4"/>
        <v>12</v>
      </c>
      <c r="Y11" s="63">
        <f t="shared" ca="1" si="5"/>
        <v>145</v>
      </c>
      <c r="Z11" s="63">
        <f t="shared" ca="1" si="6"/>
        <v>4420</v>
      </c>
      <c r="AA11" s="63" t="str">
        <f t="shared" ca="1" si="7"/>
        <v>12년 1개월 7일</v>
      </c>
      <c r="AB11" s="68">
        <v>200500</v>
      </c>
      <c r="AC11" s="89" t="str">
        <f>INDEX(참조표!$C$1:$F$3, 3, MATCH(AB11, 참조표!$C$1:$F$1,1))</f>
        <v>PURE GOLD</v>
      </c>
      <c r="AD11" s="75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63" t="str">
        <f t="shared" si="8"/>
        <v>doldolhkh555-8293</v>
      </c>
      <c r="B12" s="63" t="str">
        <f t="shared" si="9"/>
        <v>d***********-8293</v>
      </c>
      <c r="C12" s="65" t="s">
        <v>23</v>
      </c>
      <c r="D12" s="64" t="str">
        <f t="shared" si="10"/>
        <v>한**</v>
      </c>
      <c r="E12" s="63" t="s">
        <v>134</v>
      </c>
      <c r="F12" s="63" t="str">
        <f t="shared" si="11"/>
        <v>960412-2******</v>
      </c>
      <c r="G12" s="63" t="str">
        <f t="shared" si="12"/>
        <v>여</v>
      </c>
      <c r="H12" s="66">
        <f t="shared" si="13"/>
        <v>35167</v>
      </c>
      <c r="I12" s="82" t="str">
        <f t="shared" si="14"/>
        <v>금</v>
      </c>
      <c r="J12" s="63">
        <f t="shared" si="15"/>
        <v>6</v>
      </c>
      <c r="K12" s="71">
        <f t="shared" ca="1" si="0"/>
        <v>29</v>
      </c>
      <c r="L12" s="63">
        <f t="shared" ca="1" si="1"/>
        <v>348</v>
      </c>
      <c r="M12" s="63">
        <f t="shared" ca="1" si="2"/>
        <v>10618</v>
      </c>
      <c r="N12" s="63" t="str">
        <f t="shared" ca="1" si="3"/>
        <v>29년 0개월 26일</v>
      </c>
      <c r="O12" s="69" t="s">
        <v>50</v>
      </c>
      <c r="P12" s="63" t="s">
        <v>108</v>
      </c>
      <c r="Q12" s="63" t="str">
        <f t="shared" si="16"/>
        <v>010-****-8293</v>
      </c>
      <c r="R12" s="66">
        <v>43863</v>
      </c>
      <c r="S12" s="63">
        <f t="shared" si="17"/>
        <v>2020</v>
      </c>
      <c r="T12" s="63">
        <f t="shared" si="18"/>
        <v>2</v>
      </c>
      <c r="U12" s="63">
        <f t="shared" si="19"/>
        <v>2</v>
      </c>
      <c r="V12" s="66">
        <f t="shared" si="20"/>
        <v>43863</v>
      </c>
      <c r="W12" s="63" t="str">
        <f t="shared" si="21"/>
        <v>일</v>
      </c>
      <c r="X12" s="63">
        <f t="shared" ca="1" si="4"/>
        <v>5</v>
      </c>
      <c r="Y12" s="63">
        <f t="shared" ca="1" si="5"/>
        <v>63</v>
      </c>
      <c r="Z12" s="63">
        <f t="shared" ca="1" si="6"/>
        <v>1922</v>
      </c>
      <c r="AA12" s="63" t="str">
        <f t="shared" ca="1" si="7"/>
        <v>5년 3개월 6일</v>
      </c>
      <c r="AB12" s="68">
        <v>3700</v>
      </c>
      <c r="AC12" s="88" t="str">
        <f>INDEX(참조표!$C$1:$F$3, 3, MATCH(AB12, 참조표!$C$1:$F$1,1))</f>
        <v>BRONZE</v>
      </c>
      <c r="AD12" s="76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63" t="str">
        <f t="shared" si="8"/>
        <v>scforever88-1599</v>
      </c>
      <c r="B13" s="63" t="str">
        <f t="shared" si="9"/>
        <v>s**********-1599</v>
      </c>
      <c r="C13" s="65" t="s">
        <v>24</v>
      </c>
      <c r="D13" s="64" t="str">
        <f t="shared" si="10"/>
        <v>김**</v>
      </c>
      <c r="E13" s="63" t="s">
        <v>81</v>
      </c>
      <c r="F13" s="63" t="str">
        <f t="shared" si="11"/>
        <v>880202-2******</v>
      </c>
      <c r="G13" s="63" t="str">
        <f t="shared" si="12"/>
        <v>여</v>
      </c>
      <c r="H13" s="66">
        <f t="shared" si="13"/>
        <v>32175</v>
      </c>
      <c r="I13" s="80" t="str">
        <f t="shared" si="14"/>
        <v>화</v>
      </c>
      <c r="J13" s="63">
        <f t="shared" si="15"/>
        <v>3</v>
      </c>
      <c r="K13" s="73">
        <f t="shared" ca="1" si="0"/>
        <v>37</v>
      </c>
      <c r="L13" s="63">
        <f t="shared" ca="1" si="1"/>
        <v>447</v>
      </c>
      <c r="M13" s="63">
        <f t="shared" ca="1" si="2"/>
        <v>13610</v>
      </c>
      <c r="N13" s="63" t="str">
        <f t="shared" ca="1" si="3"/>
        <v>37년 3개월 6일</v>
      </c>
      <c r="O13" s="69" t="s">
        <v>51</v>
      </c>
      <c r="P13" s="63" t="s">
        <v>109</v>
      </c>
      <c r="Q13" s="63" t="str">
        <f t="shared" si="16"/>
        <v>010-****-1599</v>
      </c>
      <c r="R13" s="66">
        <v>39676</v>
      </c>
      <c r="S13" s="63">
        <f t="shared" si="17"/>
        <v>2008</v>
      </c>
      <c r="T13" s="63">
        <f t="shared" si="18"/>
        <v>8</v>
      </c>
      <c r="U13" s="63">
        <f t="shared" si="19"/>
        <v>16</v>
      </c>
      <c r="V13" s="66">
        <f t="shared" si="20"/>
        <v>39676</v>
      </c>
      <c r="W13" s="63" t="str">
        <f t="shared" si="21"/>
        <v>토</v>
      </c>
      <c r="X13" s="63">
        <f t="shared" ca="1" si="4"/>
        <v>16</v>
      </c>
      <c r="Y13" s="63">
        <f t="shared" ca="1" si="5"/>
        <v>200</v>
      </c>
      <c r="Z13" s="63">
        <f t="shared" ca="1" si="6"/>
        <v>6109</v>
      </c>
      <c r="AA13" s="63" t="str">
        <f t="shared" ca="1" si="7"/>
        <v>16년 8개월 22일</v>
      </c>
      <c r="AB13" s="68">
        <v>46000</v>
      </c>
      <c r="AC13" s="87" t="str">
        <f>INDEX(참조표!$C$1:$F$3, 3, MATCH(AB13, 참조표!$C$1:$F$1,1))</f>
        <v>SILVER</v>
      </c>
      <c r="AD13" s="77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63" t="str">
        <f t="shared" si="8"/>
        <v>wtgwd102-9985</v>
      </c>
      <c r="B14" s="63" t="str">
        <f t="shared" si="9"/>
        <v>w*******-9985</v>
      </c>
      <c r="C14" s="65" t="s">
        <v>25</v>
      </c>
      <c r="D14" s="64" t="str">
        <f t="shared" si="10"/>
        <v>김**</v>
      </c>
      <c r="E14" s="63" t="s">
        <v>144</v>
      </c>
      <c r="F14" s="63" t="str">
        <f t="shared" si="11"/>
        <v>030628-3******</v>
      </c>
      <c r="G14" s="63" t="str">
        <f t="shared" si="12"/>
        <v>남</v>
      </c>
      <c r="H14" s="66">
        <f t="shared" si="13"/>
        <v>37800</v>
      </c>
      <c r="I14" s="83" t="str">
        <f t="shared" si="14"/>
        <v>토</v>
      </c>
      <c r="J14" s="63">
        <f t="shared" si="15"/>
        <v>7</v>
      </c>
      <c r="K14" s="71">
        <f t="shared" ca="1" si="0"/>
        <v>21</v>
      </c>
      <c r="L14" s="63">
        <f t="shared" ca="1" si="1"/>
        <v>262</v>
      </c>
      <c r="M14" s="63">
        <f t="shared" ca="1" si="2"/>
        <v>7985</v>
      </c>
      <c r="N14" s="63" t="str">
        <f t="shared" ca="1" si="3"/>
        <v>21년 10개월 10일</v>
      </c>
      <c r="O14" s="123" t="s">
        <v>217</v>
      </c>
      <c r="P14" s="63" t="s">
        <v>110</v>
      </c>
      <c r="Q14" s="63" t="str">
        <f t="shared" si="16"/>
        <v>010-****-9985</v>
      </c>
      <c r="R14" s="66">
        <v>45181</v>
      </c>
      <c r="S14" s="63">
        <f t="shared" si="17"/>
        <v>2023</v>
      </c>
      <c r="T14" s="63">
        <f t="shared" si="18"/>
        <v>9</v>
      </c>
      <c r="U14" s="63">
        <f t="shared" si="19"/>
        <v>12</v>
      </c>
      <c r="V14" s="66">
        <f t="shared" si="20"/>
        <v>45181</v>
      </c>
      <c r="W14" s="63" t="str">
        <f t="shared" si="21"/>
        <v>화</v>
      </c>
      <c r="X14" s="63">
        <f t="shared" ca="1" si="4"/>
        <v>1</v>
      </c>
      <c r="Y14" s="63">
        <f t="shared" ca="1" si="5"/>
        <v>19</v>
      </c>
      <c r="Z14" s="63">
        <f t="shared" ca="1" si="6"/>
        <v>604</v>
      </c>
      <c r="AA14" s="63" t="str">
        <f t="shared" ca="1" si="7"/>
        <v>1년 7개월 26일</v>
      </c>
      <c r="AB14" s="68">
        <v>300</v>
      </c>
      <c r="AC14" s="88" t="str">
        <f>INDEX(참조표!$C$1:$F$3, 3, MATCH(AB14, 참조표!$C$1:$F$1,1))</f>
        <v>BRONZE</v>
      </c>
      <c r="AD14" s="76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63" t="str">
        <f t="shared" si="8"/>
        <v>sangayoe-7458</v>
      </c>
      <c r="B15" s="63" t="str">
        <f t="shared" si="9"/>
        <v>s*******-7458</v>
      </c>
      <c r="C15" s="65" t="s">
        <v>26</v>
      </c>
      <c r="D15" s="64" t="str">
        <f t="shared" si="10"/>
        <v>여**</v>
      </c>
      <c r="E15" s="63" t="s">
        <v>135</v>
      </c>
      <c r="F15" s="63" t="str">
        <f t="shared" si="11"/>
        <v>910530-2******</v>
      </c>
      <c r="G15" s="63" t="str">
        <f t="shared" si="12"/>
        <v>여</v>
      </c>
      <c r="H15" s="66">
        <f t="shared" si="13"/>
        <v>33388</v>
      </c>
      <c r="I15" s="79" t="str">
        <f t="shared" si="14"/>
        <v>목</v>
      </c>
      <c r="J15" s="63">
        <f t="shared" si="15"/>
        <v>5</v>
      </c>
      <c r="K15" s="73">
        <f t="shared" ca="1" si="0"/>
        <v>33</v>
      </c>
      <c r="L15" s="63">
        <f t="shared" ca="1" si="1"/>
        <v>407</v>
      </c>
      <c r="M15" s="63">
        <f t="shared" ca="1" si="2"/>
        <v>12397</v>
      </c>
      <c r="N15" s="63" t="str">
        <f t="shared" ca="1" si="3"/>
        <v>33년 11개월 8일</v>
      </c>
      <c r="O15" s="69" t="s">
        <v>52</v>
      </c>
      <c r="P15" s="63" t="s">
        <v>111</v>
      </c>
      <c r="Q15" s="63" t="str">
        <f t="shared" si="16"/>
        <v>010-****-7458</v>
      </c>
      <c r="R15" s="66">
        <v>41719</v>
      </c>
      <c r="S15" s="63">
        <f t="shared" si="17"/>
        <v>2014</v>
      </c>
      <c r="T15" s="63">
        <f t="shared" si="18"/>
        <v>3</v>
      </c>
      <c r="U15" s="63">
        <f t="shared" si="19"/>
        <v>21</v>
      </c>
      <c r="V15" s="66">
        <f t="shared" si="20"/>
        <v>41719</v>
      </c>
      <c r="W15" s="63" t="str">
        <f t="shared" si="21"/>
        <v>금</v>
      </c>
      <c r="X15" s="63">
        <f t="shared" ca="1" si="4"/>
        <v>11</v>
      </c>
      <c r="Y15" s="63">
        <f t="shared" ca="1" si="5"/>
        <v>133</v>
      </c>
      <c r="Z15" s="63">
        <f t="shared" ca="1" si="6"/>
        <v>4066</v>
      </c>
      <c r="AA15" s="63" t="str">
        <f t="shared" ca="1" si="7"/>
        <v>11년 1개월 17일</v>
      </c>
      <c r="AB15" s="68">
        <v>23000</v>
      </c>
      <c r="AC15" s="87" t="str">
        <f>INDEX(참조표!$C$1:$F$3, 3, MATCH(AB15, 참조표!$C$1:$F$1,1))</f>
        <v>SILVER</v>
      </c>
      <c r="AD15" s="77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63" t="str">
        <f t="shared" si="8"/>
        <v>ddongyoon-9856</v>
      </c>
      <c r="B16" s="63" t="str">
        <f t="shared" si="9"/>
        <v>d********-9856</v>
      </c>
      <c r="C16" s="65" t="s">
        <v>27</v>
      </c>
      <c r="D16" s="64" t="str">
        <f t="shared" si="10"/>
        <v>이**</v>
      </c>
      <c r="E16" s="63" t="s">
        <v>82</v>
      </c>
      <c r="F16" s="63" t="str">
        <f t="shared" si="11"/>
        <v>840911-1******</v>
      </c>
      <c r="G16" s="63" t="str">
        <f t="shared" si="12"/>
        <v>남</v>
      </c>
      <c r="H16" s="66">
        <f t="shared" si="13"/>
        <v>30936</v>
      </c>
      <c r="I16" s="80" t="str">
        <f t="shared" si="14"/>
        <v>화</v>
      </c>
      <c r="J16" s="63">
        <f t="shared" si="15"/>
        <v>3</v>
      </c>
      <c r="K16" s="70">
        <f t="shared" ca="1" si="0"/>
        <v>40</v>
      </c>
      <c r="L16" s="63">
        <f t="shared" ca="1" si="1"/>
        <v>487</v>
      </c>
      <c r="M16" s="63">
        <f t="shared" ca="1" si="2"/>
        <v>14849</v>
      </c>
      <c r="N16" s="63" t="str">
        <f t="shared" ca="1" si="3"/>
        <v>40년 7개월 27일</v>
      </c>
      <c r="O16" s="69" t="s">
        <v>53</v>
      </c>
      <c r="P16" s="63" t="s">
        <v>112</v>
      </c>
      <c r="Q16" s="63" t="str">
        <f t="shared" si="16"/>
        <v>010-****-9856</v>
      </c>
      <c r="R16" s="66">
        <v>42599</v>
      </c>
      <c r="S16" s="63">
        <f t="shared" si="17"/>
        <v>2016</v>
      </c>
      <c r="T16" s="63">
        <f t="shared" si="18"/>
        <v>8</v>
      </c>
      <c r="U16" s="63">
        <f t="shared" si="19"/>
        <v>17</v>
      </c>
      <c r="V16" s="66">
        <f t="shared" si="20"/>
        <v>42599</v>
      </c>
      <c r="W16" s="63" t="str">
        <f t="shared" si="21"/>
        <v>수</v>
      </c>
      <c r="X16" s="63">
        <f t="shared" ca="1" si="4"/>
        <v>8</v>
      </c>
      <c r="Y16" s="63">
        <f t="shared" ca="1" si="5"/>
        <v>104</v>
      </c>
      <c r="Z16" s="63">
        <f t="shared" ca="1" si="6"/>
        <v>3186</v>
      </c>
      <c r="AA16" s="63" t="str">
        <f t="shared" ca="1" si="7"/>
        <v>8년 8개월 21일</v>
      </c>
      <c r="AB16" s="68">
        <v>154000</v>
      </c>
      <c r="AC16" s="86" t="str">
        <f>INDEX(참조표!$C$1:$F$3, 3, MATCH(AB16, 참조표!$C$1:$F$1,1))</f>
        <v>GOLD</v>
      </c>
      <c r="AD16" s="77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63" t="str">
        <f t="shared" si="8"/>
        <v>jjjjpark-6589</v>
      </c>
      <c r="B17" s="63" t="str">
        <f t="shared" si="9"/>
        <v>j*******-6589</v>
      </c>
      <c r="C17" s="65" t="s">
        <v>28</v>
      </c>
      <c r="D17" s="64" t="str">
        <f t="shared" si="10"/>
        <v>박**</v>
      </c>
      <c r="E17" s="63" t="s">
        <v>83</v>
      </c>
      <c r="F17" s="63" t="str">
        <f t="shared" si="11"/>
        <v>770903-2******</v>
      </c>
      <c r="G17" s="63" t="str">
        <f t="shared" si="12"/>
        <v>여</v>
      </c>
      <c r="H17" s="66">
        <f t="shared" si="13"/>
        <v>28371</v>
      </c>
      <c r="I17" s="83" t="str">
        <f t="shared" si="14"/>
        <v>토</v>
      </c>
      <c r="J17" s="63">
        <f t="shared" si="15"/>
        <v>7</v>
      </c>
      <c r="K17" s="70">
        <f t="shared" ca="1" si="0"/>
        <v>47</v>
      </c>
      <c r="L17" s="63">
        <f t="shared" ca="1" si="1"/>
        <v>572</v>
      </c>
      <c r="M17" s="63">
        <f t="shared" ca="1" si="2"/>
        <v>17414</v>
      </c>
      <c r="N17" s="63" t="str">
        <f t="shared" ca="1" si="3"/>
        <v>47년 8개월 5일</v>
      </c>
      <c r="O17" s="69" t="s">
        <v>54</v>
      </c>
      <c r="P17" s="63" t="s">
        <v>113</v>
      </c>
      <c r="Q17" s="63" t="str">
        <f t="shared" si="16"/>
        <v>010-****-6589</v>
      </c>
      <c r="R17" s="66">
        <v>41734</v>
      </c>
      <c r="S17" s="63">
        <f t="shared" si="17"/>
        <v>2014</v>
      </c>
      <c r="T17" s="63">
        <f t="shared" si="18"/>
        <v>4</v>
      </c>
      <c r="U17" s="63">
        <f t="shared" si="19"/>
        <v>5</v>
      </c>
      <c r="V17" s="66">
        <f t="shared" si="20"/>
        <v>41734</v>
      </c>
      <c r="W17" s="63" t="str">
        <f t="shared" si="21"/>
        <v>토</v>
      </c>
      <c r="X17" s="63">
        <f t="shared" ca="1" si="4"/>
        <v>11</v>
      </c>
      <c r="Y17" s="63">
        <f t="shared" ca="1" si="5"/>
        <v>133</v>
      </c>
      <c r="Z17" s="63">
        <f t="shared" ca="1" si="6"/>
        <v>4051</v>
      </c>
      <c r="AA17" s="63" t="str">
        <f t="shared" ca="1" si="7"/>
        <v>11년 1개월 3일</v>
      </c>
      <c r="AB17" s="68">
        <v>110000</v>
      </c>
      <c r="AC17" s="86" t="str">
        <f>INDEX(참조표!$C$1:$F$3, 3, MATCH(AB17, 참조표!$C$1:$F$1,1))</f>
        <v>GOLD</v>
      </c>
      <c r="AD17" s="75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63" t="str">
        <f t="shared" si="8"/>
        <v>hopelim75-2541</v>
      </c>
      <c r="B18" s="63" t="str">
        <f t="shared" si="9"/>
        <v>h********-2541</v>
      </c>
      <c r="C18" s="65" t="s">
        <v>29</v>
      </c>
      <c r="D18" s="64" t="str">
        <f t="shared" si="10"/>
        <v>임**</v>
      </c>
      <c r="E18" s="63" t="s">
        <v>136</v>
      </c>
      <c r="F18" s="63" t="str">
        <f t="shared" si="11"/>
        <v>951111-2******</v>
      </c>
      <c r="G18" s="63" t="str">
        <f t="shared" si="12"/>
        <v>여</v>
      </c>
      <c r="H18" s="66">
        <f t="shared" si="13"/>
        <v>35014</v>
      </c>
      <c r="I18" s="83" t="str">
        <f t="shared" si="14"/>
        <v>토</v>
      </c>
      <c r="J18" s="63">
        <f t="shared" si="15"/>
        <v>7</v>
      </c>
      <c r="K18" s="71">
        <f t="shared" ca="1" si="0"/>
        <v>29</v>
      </c>
      <c r="L18" s="63">
        <f t="shared" ca="1" si="1"/>
        <v>353</v>
      </c>
      <c r="M18" s="63">
        <f t="shared" ca="1" si="2"/>
        <v>10771</v>
      </c>
      <c r="N18" s="63" t="str">
        <f t="shared" ca="1" si="3"/>
        <v>29년 5개월 27일</v>
      </c>
      <c r="O18" s="69" t="s">
        <v>55</v>
      </c>
      <c r="P18" s="63" t="s">
        <v>114</v>
      </c>
      <c r="Q18" s="63" t="str">
        <f t="shared" si="16"/>
        <v>010-****-2541</v>
      </c>
      <c r="R18" s="66">
        <v>43143</v>
      </c>
      <c r="S18" s="63">
        <f t="shared" si="17"/>
        <v>2018</v>
      </c>
      <c r="T18" s="63">
        <f t="shared" si="18"/>
        <v>2</v>
      </c>
      <c r="U18" s="63">
        <f t="shared" si="19"/>
        <v>12</v>
      </c>
      <c r="V18" s="66">
        <f t="shared" si="20"/>
        <v>43143</v>
      </c>
      <c r="W18" s="63" t="str">
        <f t="shared" si="21"/>
        <v>월</v>
      </c>
      <c r="X18" s="63">
        <f t="shared" ca="1" si="4"/>
        <v>7</v>
      </c>
      <c r="Y18" s="63">
        <f t="shared" ca="1" si="5"/>
        <v>86</v>
      </c>
      <c r="Z18" s="63">
        <f t="shared" ca="1" si="6"/>
        <v>2642</v>
      </c>
      <c r="AA18" s="63" t="str">
        <f t="shared" ca="1" si="7"/>
        <v>7년 2개월 26일</v>
      </c>
      <c r="AB18" s="68">
        <v>130000</v>
      </c>
      <c r="AC18" s="86" t="str">
        <f>INDEX(참조표!$C$1:$F$3, 3, MATCH(AB18, 참조표!$C$1:$F$1,1))</f>
        <v>GOLD</v>
      </c>
      <c r="AD18" s="77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63" t="str">
        <f t="shared" si="8"/>
        <v>seosyjsh12-7941</v>
      </c>
      <c r="B19" s="63" t="str">
        <f t="shared" si="9"/>
        <v>s*********-7941</v>
      </c>
      <c r="C19" s="65" t="s">
        <v>30</v>
      </c>
      <c r="D19" s="64" t="str">
        <f t="shared" si="10"/>
        <v>서**</v>
      </c>
      <c r="E19" s="63" t="s">
        <v>84</v>
      </c>
      <c r="F19" s="63" t="str">
        <f t="shared" si="11"/>
        <v>821003-2******</v>
      </c>
      <c r="G19" s="63" t="str">
        <f t="shared" si="12"/>
        <v>여</v>
      </c>
      <c r="H19" s="66">
        <f t="shared" si="13"/>
        <v>30227</v>
      </c>
      <c r="I19" s="84" t="str">
        <f t="shared" si="14"/>
        <v>일</v>
      </c>
      <c r="J19" s="63">
        <f t="shared" si="15"/>
        <v>1</v>
      </c>
      <c r="K19" s="70">
        <f t="shared" ca="1" si="0"/>
        <v>42</v>
      </c>
      <c r="L19" s="63">
        <f t="shared" ca="1" si="1"/>
        <v>511</v>
      </c>
      <c r="M19" s="63">
        <f t="shared" ca="1" si="2"/>
        <v>15558</v>
      </c>
      <c r="N19" s="63" t="str">
        <f t="shared" ca="1" si="3"/>
        <v>42년 7개월 5일</v>
      </c>
      <c r="O19" s="69" t="s">
        <v>56</v>
      </c>
      <c r="P19" s="63" t="s">
        <v>115</v>
      </c>
      <c r="Q19" s="63" t="str">
        <f t="shared" si="16"/>
        <v>010-****-7941</v>
      </c>
      <c r="R19" s="66">
        <v>40072</v>
      </c>
      <c r="S19" s="63">
        <f t="shared" si="17"/>
        <v>2009</v>
      </c>
      <c r="T19" s="63">
        <f t="shared" si="18"/>
        <v>9</v>
      </c>
      <c r="U19" s="63">
        <f t="shared" si="19"/>
        <v>16</v>
      </c>
      <c r="V19" s="66">
        <f t="shared" si="20"/>
        <v>40072</v>
      </c>
      <c r="W19" s="63" t="str">
        <f t="shared" si="21"/>
        <v>수</v>
      </c>
      <c r="X19" s="63">
        <f t="shared" ca="1" si="4"/>
        <v>15</v>
      </c>
      <c r="Y19" s="63">
        <f t="shared" ca="1" si="5"/>
        <v>187</v>
      </c>
      <c r="Z19" s="63">
        <f t="shared" ca="1" si="6"/>
        <v>5713</v>
      </c>
      <c r="AA19" s="63" t="str">
        <f t="shared" ca="1" si="7"/>
        <v>15년 7개월 22일</v>
      </c>
      <c r="AB19" s="68">
        <v>210300</v>
      </c>
      <c r="AC19" s="89" t="str">
        <f>INDEX(참조표!$C$1:$F$3, 3, MATCH(AB19, 참조표!$C$1:$F$1,1))</f>
        <v>PURE GOLD</v>
      </c>
      <c r="AD19" s="78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63" t="str">
        <f t="shared" si="8"/>
        <v>reuploadkim2-3258</v>
      </c>
      <c r="B20" s="63" t="str">
        <f t="shared" si="9"/>
        <v>r***********-3258</v>
      </c>
      <c r="C20" s="65" t="s">
        <v>31</v>
      </c>
      <c r="D20" s="64" t="str">
        <f t="shared" si="10"/>
        <v>김**</v>
      </c>
      <c r="E20" s="63" t="s">
        <v>85</v>
      </c>
      <c r="F20" s="63" t="str">
        <f t="shared" si="11"/>
        <v>880105-1******</v>
      </c>
      <c r="G20" s="63" t="str">
        <f t="shared" si="12"/>
        <v>남</v>
      </c>
      <c r="H20" s="66">
        <f t="shared" si="13"/>
        <v>32147</v>
      </c>
      <c r="I20" s="80" t="str">
        <f t="shared" si="14"/>
        <v>화</v>
      </c>
      <c r="J20" s="63">
        <f t="shared" si="15"/>
        <v>3</v>
      </c>
      <c r="K20" s="73">
        <f t="shared" ca="1" si="0"/>
        <v>37</v>
      </c>
      <c r="L20" s="63">
        <f t="shared" ca="1" si="1"/>
        <v>448</v>
      </c>
      <c r="M20" s="63">
        <f t="shared" ca="1" si="2"/>
        <v>13638</v>
      </c>
      <c r="N20" s="63" t="str">
        <f t="shared" ca="1" si="3"/>
        <v>37년 4개월 3일</v>
      </c>
      <c r="O20" s="69" t="s">
        <v>57</v>
      </c>
      <c r="P20" s="63" t="s">
        <v>116</v>
      </c>
      <c r="Q20" s="63" t="str">
        <f t="shared" si="16"/>
        <v>010-****-3258</v>
      </c>
      <c r="R20" s="66">
        <v>40477</v>
      </c>
      <c r="S20" s="63">
        <f t="shared" si="17"/>
        <v>2010</v>
      </c>
      <c r="T20" s="63">
        <f t="shared" si="18"/>
        <v>10</v>
      </c>
      <c r="U20" s="63">
        <f t="shared" si="19"/>
        <v>26</v>
      </c>
      <c r="V20" s="66">
        <f t="shared" si="20"/>
        <v>40477</v>
      </c>
      <c r="W20" s="63" t="str">
        <f t="shared" si="21"/>
        <v>화</v>
      </c>
      <c r="X20" s="63">
        <f t="shared" ca="1" si="4"/>
        <v>14</v>
      </c>
      <c r="Y20" s="63">
        <f t="shared" ca="1" si="5"/>
        <v>174</v>
      </c>
      <c r="Z20" s="63">
        <f t="shared" ca="1" si="6"/>
        <v>5308</v>
      </c>
      <c r="AA20" s="63" t="str">
        <f t="shared" ca="1" si="7"/>
        <v>14년 6개월 12일</v>
      </c>
      <c r="AB20" s="68">
        <v>68100</v>
      </c>
      <c r="AC20" s="87" t="str">
        <f>INDEX(참조표!$C$1:$F$3, 3, MATCH(AB20, 참조표!$C$1:$F$1,1))</f>
        <v>SILVER</v>
      </c>
      <c r="AD20" s="77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63" t="str">
        <f t="shared" si="8"/>
        <v>jjongmani-6521</v>
      </c>
      <c r="B21" s="63" t="str">
        <f t="shared" si="9"/>
        <v>j********-6521</v>
      </c>
      <c r="C21" s="65" t="s">
        <v>5</v>
      </c>
      <c r="D21" s="64" t="str">
        <f t="shared" si="10"/>
        <v>이**</v>
      </c>
      <c r="E21" s="63" t="s">
        <v>145</v>
      </c>
      <c r="F21" s="63" t="str">
        <f t="shared" si="11"/>
        <v>020227-3******</v>
      </c>
      <c r="G21" s="63" t="str">
        <f t="shared" si="12"/>
        <v>남</v>
      </c>
      <c r="H21" s="66">
        <f t="shared" si="13"/>
        <v>37314</v>
      </c>
      <c r="I21" s="81" t="str">
        <f t="shared" si="14"/>
        <v>수</v>
      </c>
      <c r="J21" s="63">
        <f t="shared" si="15"/>
        <v>4</v>
      </c>
      <c r="K21" s="71">
        <f t="shared" ca="1" si="0"/>
        <v>23</v>
      </c>
      <c r="L21" s="63">
        <f t="shared" ca="1" si="1"/>
        <v>278</v>
      </c>
      <c r="M21" s="63">
        <f t="shared" ca="1" si="2"/>
        <v>8471</v>
      </c>
      <c r="N21" s="63" t="str">
        <f t="shared" ca="1" si="3"/>
        <v>23년 2개월 11일</v>
      </c>
      <c r="O21" s="69" t="s">
        <v>58</v>
      </c>
      <c r="P21" s="63" t="s">
        <v>117</v>
      </c>
      <c r="Q21" s="63" t="str">
        <f t="shared" si="16"/>
        <v>010-****-6521</v>
      </c>
      <c r="R21" s="66">
        <v>44623</v>
      </c>
      <c r="S21" s="63">
        <f t="shared" si="17"/>
        <v>2022</v>
      </c>
      <c r="T21" s="63">
        <f t="shared" si="18"/>
        <v>3</v>
      </c>
      <c r="U21" s="63">
        <f t="shared" si="19"/>
        <v>3</v>
      </c>
      <c r="V21" s="66">
        <f t="shared" si="20"/>
        <v>44623</v>
      </c>
      <c r="W21" s="63" t="str">
        <f t="shared" si="21"/>
        <v>목</v>
      </c>
      <c r="X21" s="63">
        <f t="shared" ca="1" si="4"/>
        <v>3</v>
      </c>
      <c r="Y21" s="63">
        <f t="shared" ca="1" si="5"/>
        <v>38</v>
      </c>
      <c r="Z21" s="63">
        <f t="shared" ca="1" si="6"/>
        <v>1162</v>
      </c>
      <c r="AA21" s="63" t="str">
        <f t="shared" ca="1" si="7"/>
        <v>3년 2개월 5일</v>
      </c>
      <c r="AB21" s="68">
        <v>16700</v>
      </c>
      <c r="AC21" s="87" t="str">
        <f>INDEX(참조표!$C$1:$F$3, 3, MATCH(AB21, 참조표!$C$1:$F$1,1))</f>
        <v>SILVER</v>
      </c>
      <c r="AD21" s="76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63" t="str">
        <f t="shared" si="8"/>
        <v>eachother-4532</v>
      </c>
      <c r="B22" s="63" t="str">
        <f t="shared" si="9"/>
        <v>e********-4532</v>
      </c>
      <c r="C22" s="65" t="s">
        <v>6</v>
      </c>
      <c r="D22" s="64" t="str">
        <f t="shared" si="10"/>
        <v>김**</v>
      </c>
      <c r="E22" s="63" t="s">
        <v>86</v>
      </c>
      <c r="F22" s="63" t="str">
        <f t="shared" si="11"/>
        <v>830925-1******</v>
      </c>
      <c r="G22" s="63" t="str">
        <f t="shared" si="12"/>
        <v>남</v>
      </c>
      <c r="H22" s="66">
        <f t="shared" si="13"/>
        <v>30584</v>
      </c>
      <c r="I22" s="84" t="str">
        <f t="shared" si="14"/>
        <v>일</v>
      </c>
      <c r="J22" s="63">
        <f t="shared" si="15"/>
        <v>1</v>
      </c>
      <c r="K22" s="70">
        <f t="shared" ca="1" si="0"/>
        <v>41</v>
      </c>
      <c r="L22" s="63">
        <f t="shared" ca="1" si="1"/>
        <v>499</v>
      </c>
      <c r="M22" s="63">
        <f t="shared" ca="1" si="2"/>
        <v>15201</v>
      </c>
      <c r="N22" s="63" t="str">
        <f t="shared" ca="1" si="3"/>
        <v>41년 7개월 13일</v>
      </c>
      <c r="O22" s="69" t="s">
        <v>60</v>
      </c>
      <c r="P22" s="63" t="s">
        <v>118</v>
      </c>
      <c r="Q22" s="63" t="str">
        <f t="shared" si="16"/>
        <v>010-****-4532</v>
      </c>
      <c r="R22" s="66">
        <v>43434</v>
      </c>
      <c r="S22" s="63">
        <f t="shared" si="17"/>
        <v>2018</v>
      </c>
      <c r="T22" s="63">
        <f t="shared" si="18"/>
        <v>11</v>
      </c>
      <c r="U22" s="63">
        <f t="shared" si="19"/>
        <v>30</v>
      </c>
      <c r="V22" s="66">
        <f t="shared" si="20"/>
        <v>43434</v>
      </c>
      <c r="W22" s="63" t="str">
        <f t="shared" si="21"/>
        <v>금</v>
      </c>
      <c r="X22" s="63">
        <f t="shared" ca="1" si="4"/>
        <v>6</v>
      </c>
      <c r="Y22" s="63">
        <f t="shared" ca="1" si="5"/>
        <v>77</v>
      </c>
      <c r="Z22" s="63">
        <f t="shared" ca="1" si="6"/>
        <v>2351</v>
      </c>
      <c r="AA22" s="63" t="str">
        <f t="shared" ca="1" si="7"/>
        <v>6년 5개월 8일</v>
      </c>
      <c r="AB22" s="68">
        <v>9200</v>
      </c>
      <c r="AC22" s="88" t="str">
        <f>INDEX(참조표!$C$1:$F$3, 3, MATCH(AB22, 참조표!$C$1:$F$1,1))</f>
        <v>BRONZE</v>
      </c>
      <c r="AD22" s="76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63" t="str">
        <f t="shared" si="8"/>
        <v>victorymink-1347</v>
      </c>
      <c r="B23" s="63" t="str">
        <f t="shared" si="9"/>
        <v>v**********-1347</v>
      </c>
      <c r="C23" s="65" t="s">
        <v>32</v>
      </c>
      <c r="D23" s="64" t="str">
        <f t="shared" si="10"/>
        <v>박**</v>
      </c>
      <c r="E23" s="63" t="s">
        <v>87</v>
      </c>
      <c r="F23" s="63" t="str">
        <f t="shared" si="11"/>
        <v>750815-1******</v>
      </c>
      <c r="G23" s="63" t="str">
        <f t="shared" si="12"/>
        <v>남</v>
      </c>
      <c r="H23" s="66">
        <f t="shared" si="13"/>
        <v>27621</v>
      </c>
      <c r="I23" s="82" t="str">
        <f t="shared" si="14"/>
        <v>금</v>
      </c>
      <c r="J23" s="63">
        <f t="shared" si="15"/>
        <v>6</v>
      </c>
      <c r="K23" s="70">
        <f t="shared" ca="1" si="0"/>
        <v>49</v>
      </c>
      <c r="L23" s="63">
        <f t="shared" ca="1" si="1"/>
        <v>596</v>
      </c>
      <c r="M23" s="63">
        <f t="shared" ca="1" si="2"/>
        <v>18164</v>
      </c>
      <c r="N23" s="63" t="str">
        <f t="shared" ca="1" si="3"/>
        <v>49년 8개월 23일</v>
      </c>
      <c r="O23" s="69" t="s">
        <v>59</v>
      </c>
      <c r="P23" s="63" t="s">
        <v>119</v>
      </c>
      <c r="Q23" s="63" t="str">
        <f t="shared" si="16"/>
        <v>010-****-1347</v>
      </c>
      <c r="R23" s="66">
        <v>42550</v>
      </c>
      <c r="S23" s="63">
        <f t="shared" si="17"/>
        <v>2016</v>
      </c>
      <c r="T23" s="63">
        <f t="shared" si="18"/>
        <v>6</v>
      </c>
      <c r="U23" s="63">
        <f t="shared" si="19"/>
        <v>29</v>
      </c>
      <c r="V23" s="66">
        <f t="shared" si="20"/>
        <v>42550</v>
      </c>
      <c r="W23" s="63" t="str">
        <f t="shared" si="21"/>
        <v>수</v>
      </c>
      <c r="X23" s="63">
        <f t="shared" ca="1" si="4"/>
        <v>8</v>
      </c>
      <c r="Y23" s="63">
        <f t="shared" ca="1" si="5"/>
        <v>106</v>
      </c>
      <c r="Z23" s="63">
        <f t="shared" ca="1" si="6"/>
        <v>3235</v>
      </c>
      <c r="AA23" s="63" t="str">
        <f t="shared" ca="1" si="7"/>
        <v>8년 10개월 9일</v>
      </c>
      <c r="AB23" s="68">
        <v>32100</v>
      </c>
      <c r="AC23" s="87" t="str">
        <f>INDEX(참조표!$C$1:$F$3, 3, MATCH(AB23, 참조표!$C$1:$F$1,1))</f>
        <v>SILVER</v>
      </c>
      <c r="AD23" s="76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63" t="str">
        <f t="shared" si="8"/>
        <v>yeslee84-4866</v>
      </c>
      <c r="B24" s="63" t="str">
        <f t="shared" si="9"/>
        <v>y*******-4866</v>
      </c>
      <c r="C24" s="65" t="s">
        <v>33</v>
      </c>
      <c r="D24" s="64" t="str">
        <f t="shared" si="10"/>
        <v>이**</v>
      </c>
      <c r="E24" s="63" t="s">
        <v>88</v>
      </c>
      <c r="F24" s="63" t="str">
        <f t="shared" si="11"/>
        <v>840628-2******</v>
      </c>
      <c r="G24" s="63" t="str">
        <f t="shared" si="12"/>
        <v>여</v>
      </c>
      <c r="H24" s="66">
        <f t="shared" si="13"/>
        <v>30861</v>
      </c>
      <c r="I24" s="79" t="str">
        <f t="shared" si="14"/>
        <v>목</v>
      </c>
      <c r="J24" s="63">
        <f t="shared" si="15"/>
        <v>5</v>
      </c>
      <c r="K24" s="70">
        <f t="shared" ca="1" si="0"/>
        <v>40</v>
      </c>
      <c r="L24" s="63">
        <f t="shared" ca="1" si="1"/>
        <v>490</v>
      </c>
      <c r="M24" s="63">
        <f t="shared" ca="1" si="2"/>
        <v>14924</v>
      </c>
      <c r="N24" s="63" t="str">
        <f t="shared" ca="1" si="3"/>
        <v>40년 10개월 10일</v>
      </c>
      <c r="O24" s="69" t="s">
        <v>61</v>
      </c>
      <c r="P24" s="63" t="s">
        <v>120</v>
      </c>
      <c r="Q24" s="63" t="str">
        <f t="shared" si="16"/>
        <v>010-****-4866</v>
      </c>
      <c r="R24" s="66">
        <v>38491</v>
      </c>
      <c r="S24" s="63">
        <f t="shared" si="17"/>
        <v>2005</v>
      </c>
      <c r="T24" s="63">
        <f t="shared" si="18"/>
        <v>5</v>
      </c>
      <c r="U24" s="63">
        <f t="shared" si="19"/>
        <v>19</v>
      </c>
      <c r="V24" s="66">
        <f t="shared" si="20"/>
        <v>38491</v>
      </c>
      <c r="W24" s="63" t="str">
        <f t="shared" si="21"/>
        <v>목</v>
      </c>
      <c r="X24" s="63">
        <f t="shared" ca="1" si="4"/>
        <v>19</v>
      </c>
      <c r="Y24" s="63">
        <f t="shared" ca="1" si="5"/>
        <v>239</v>
      </c>
      <c r="Z24" s="63">
        <f t="shared" ca="1" si="6"/>
        <v>7294</v>
      </c>
      <c r="AA24" s="63" t="str">
        <f t="shared" ca="1" si="7"/>
        <v>19년 11개월 19일</v>
      </c>
      <c r="AB24" s="68">
        <v>142000</v>
      </c>
      <c r="AC24" s="86" t="str">
        <f>INDEX(참조표!$C$1:$F$3, 3, MATCH(AB24, 참조표!$C$1:$F$1,1))</f>
        <v>GOLD</v>
      </c>
      <c r="AD24" s="75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63" t="str">
        <f t="shared" si="8"/>
        <v>jiyoungida-9762</v>
      </c>
      <c r="B25" s="63" t="str">
        <f t="shared" si="9"/>
        <v>j*********-9762</v>
      </c>
      <c r="C25" s="65" t="s">
        <v>34</v>
      </c>
      <c r="D25" s="64" t="str">
        <f t="shared" si="10"/>
        <v>안**</v>
      </c>
      <c r="E25" s="63" t="s">
        <v>89</v>
      </c>
      <c r="F25" s="63" t="str">
        <f t="shared" si="11"/>
        <v>870203-2******</v>
      </c>
      <c r="G25" s="63" t="str">
        <f t="shared" si="12"/>
        <v>여</v>
      </c>
      <c r="H25" s="66">
        <f t="shared" si="13"/>
        <v>31811</v>
      </c>
      <c r="I25" s="80" t="str">
        <f t="shared" si="14"/>
        <v>화</v>
      </c>
      <c r="J25" s="63">
        <f t="shared" si="15"/>
        <v>3</v>
      </c>
      <c r="K25" s="73">
        <f t="shared" ca="1" si="0"/>
        <v>38</v>
      </c>
      <c r="L25" s="63">
        <f t="shared" ca="1" si="1"/>
        <v>459</v>
      </c>
      <c r="M25" s="63">
        <f t="shared" ca="1" si="2"/>
        <v>13974</v>
      </c>
      <c r="N25" s="63" t="str">
        <f t="shared" ca="1" si="3"/>
        <v>38년 3개월 5일</v>
      </c>
      <c r="O25" s="69" t="s">
        <v>62</v>
      </c>
      <c r="P25" s="63" t="s">
        <v>121</v>
      </c>
      <c r="Q25" s="63" t="str">
        <f t="shared" si="16"/>
        <v>010-****-9762</v>
      </c>
      <c r="R25" s="66">
        <v>42273</v>
      </c>
      <c r="S25" s="63">
        <f t="shared" si="17"/>
        <v>2015</v>
      </c>
      <c r="T25" s="63">
        <f t="shared" si="18"/>
        <v>9</v>
      </c>
      <c r="U25" s="63">
        <f t="shared" si="19"/>
        <v>26</v>
      </c>
      <c r="V25" s="66">
        <f t="shared" si="20"/>
        <v>42273</v>
      </c>
      <c r="W25" s="63" t="str">
        <f t="shared" si="21"/>
        <v>토</v>
      </c>
      <c r="X25" s="63">
        <f t="shared" ca="1" si="4"/>
        <v>9</v>
      </c>
      <c r="Y25" s="63">
        <f t="shared" ca="1" si="5"/>
        <v>115</v>
      </c>
      <c r="Z25" s="63">
        <f t="shared" ca="1" si="6"/>
        <v>3512</v>
      </c>
      <c r="AA25" s="63" t="str">
        <f t="shared" ca="1" si="7"/>
        <v>9년 7개월 12일</v>
      </c>
      <c r="AB25" s="68">
        <v>100500</v>
      </c>
      <c r="AC25" s="86" t="str">
        <f>INDEX(참조표!$C$1:$F$3, 3, MATCH(AB25, 참조표!$C$1:$F$1,1))</f>
        <v>GOLD</v>
      </c>
      <c r="AD25" s="77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63" t="str">
        <f t="shared" si="8"/>
        <v>okteajinok-1235</v>
      </c>
      <c r="B26" s="63" t="str">
        <f t="shared" si="9"/>
        <v>o*********-1235</v>
      </c>
      <c r="C26" s="65" t="s">
        <v>36</v>
      </c>
      <c r="D26" s="64" t="str">
        <f t="shared" si="10"/>
        <v>옥**</v>
      </c>
      <c r="E26" s="63" t="s">
        <v>137</v>
      </c>
      <c r="F26" s="63" t="str">
        <f t="shared" si="11"/>
        <v>990416-1******</v>
      </c>
      <c r="G26" s="63" t="str">
        <f t="shared" si="12"/>
        <v>남</v>
      </c>
      <c r="H26" s="66">
        <f t="shared" si="13"/>
        <v>36266</v>
      </c>
      <c r="I26" s="82" t="str">
        <f t="shared" si="14"/>
        <v>금</v>
      </c>
      <c r="J26" s="63">
        <f t="shared" si="15"/>
        <v>6</v>
      </c>
      <c r="K26" s="71">
        <f t="shared" ca="1" si="0"/>
        <v>26</v>
      </c>
      <c r="L26" s="63">
        <f t="shared" ca="1" si="1"/>
        <v>312</v>
      </c>
      <c r="M26" s="63">
        <f t="shared" ca="1" si="2"/>
        <v>9519</v>
      </c>
      <c r="N26" s="63" t="str">
        <f t="shared" ca="1" si="3"/>
        <v>26년 0개월 22일</v>
      </c>
      <c r="O26" s="69" t="s">
        <v>63</v>
      </c>
      <c r="P26" s="63" t="s">
        <v>122</v>
      </c>
      <c r="Q26" s="63" t="str">
        <f t="shared" si="16"/>
        <v>010-****-1235</v>
      </c>
      <c r="R26" s="66">
        <v>44898</v>
      </c>
      <c r="S26" s="63">
        <f t="shared" si="17"/>
        <v>2022</v>
      </c>
      <c r="T26" s="63">
        <f t="shared" si="18"/>
        <v>12</v>
      </c>
      <c r="U26" s="63">
        <f t="shared" si="19"/>
        <v>3</v>
      </c>
      <c r="V26" s="66">
        <f t="shared" si="20"/>
        <v>44898</v>
      </c>
      <c r="W26" s="63" t="str">
        <f t="shared" si="21"/>
        <v>토</v>
      </c>
      <c r="X26" s="63">
        <f t="shared" ca="1" si="4"/>
        <v>2</v>
      </c>
      <c r="Y26" s="63">
        <f t="shared" ca="1" si="5"/>
        <v>29</v>
      </c>
      <c r="Z26" s="63">
        <f t="shared" ca="1" si="6"/>
        <v>887</v>
      </c>
      <c r="AA26" s="63" t="str">
        <f t="shared" ca="1" si="7"/>
        <v>2년 5개월 5일</v>
      </c>
      <c r="AB26" s="68">
        <v>17300</v>
      </c>
      <c r="AC26" s="87" t="str">
        <f>INDEX(참조표!$C$1:$F$3, 3, MATCH(AB26, 참조표!$C$1:$F$1,1))</f>
        <v>SILVER</v>
      </c>
      <c r="AD26" s="76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63" t="str">
        <f t="shared" si="8"/>
        <v>notingzeor0-7619</v>
      </c>
      <c r="B27" s="63" t="str">
        <f t="shared" si="9"/>
        <v>n**********-7619</v>
      </c>
      <c r="C27" s="65" t="s">
        <v>37</v>
      </c>
      <c r="D27" s="64" t="str">
        <f t="shared" si="10"/>
        <v>이**</v>
      </c>
      <c r="E27" s="63" t="s">
        <v>90</v>
      </c>
      <c r="F27" s="63" t="str">
        <f t="shared" si="11"/>
        <v>831205-1******</v>
      </c>
      <c r="G27" s="63" t="str">
        <f t="shared" si="12"/>
        <v>남</v>
      </c>
      <c r="H27" s="66">
        <f t="shared" si="13"/>
        <v>30655</v>
      </c>
      <c r="I27" s="85" t="str">
        <f t="shared" si="14"/>
        <v>월</v>
      </c>
      <c r="J27" s="63">
        <f t="shared" si="15"/>
        <v>2</v>
      </c>
      <c r="K27" s="70">
        <f t="shared" ca="1" si="0"/>
        <v>41</v>
      </c>
      <c r="L27" s="63">
        <f t="shared" ca="1" si="1"/>
        <v>497</v>
      </c>
      <c r="M27" s="63">
        <f t="shared" ca="1" si="2"/>
        <v>15130</v>
      </c>
      <c r="N27" s="63" t="str">
        <f t="shared" ca="1" si="3"/>
        <v>41년 5개월 3일</v>
      </c>
      <c r="O27" s="69" t="s">
        <v>64</v>
      </c>
      <c r="P27" s="63" t="s">
        <v>123</v>
      </c>
      <c r="Q27" s="63" t="str">
        <f t="shared" si="16"/>
        <v>010-****-7619</v>
      </c>
      <c r="R27" s="66">
        <v>41468</v>
      </c>
      <c r="S27" s="63">
        <f t="shared" si="17"/>
        <v>2013</v>
      </c>
      <c r="T27" s="63">
        <f t="shared" si="18"/>
        <v>7</v>
      </c>
      <c r="U27" s="63">
        <f t="shared" si="19"/>
        <v>13</v>
      </c>
      <c r="V27" s="66">
        <f t="shared" si="20"/>
        <v>41468</v>
      </c>
      <c r="W27" s="63" t="str">
        <f t="shared" si="21"/>
        <v>토</v>
      </c>
      <c r="X27" s="63">
        <f t="shared" ca="1" si="4"/>
        <v>11</v>
      </c>
      <c r="Y27" s="63">
        <f t="shared" ca="1" si="5"/>
        <v>141</v>
      </c>
      <c r="Z27" s="63">
        <f t="shared" ca="1" si="6"/>
        <v>4317</v>
      </c>
      <c r="AA27" s="63" t="str">
        <f t="shared" ca="1" si="7"/>
        <v>11년 9개월 25일</v>
      </c>
      <c r="AB27" s="68">
        <v>193000</v>
      </c>
      <c r="AC27" s="86" t="str">
        <f>INDEX(참조표!$C$1:$F$3, 3, MATCH(AB27, 참조표!$C$1:$F$1,1))</f>
        <v>GOLD</v>
      </c>
      <c r="AD27" s="75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63" t="str">
        <f t="shared" si="8"/>
        <v>thlee1985-7913</v>
      </c>
      <c r="B28" s="63" t="str">
        <f t="shared" si="9"/>
        <v>t********-7913</v>
      </c>
      <c r="C28" s="65" t="s">
        <v>7</v>
      </c>
      <c r="D28" s="64" t="str">
        <f t="shared" si="10"/>
        <v>이**</v>
      </c>
      <c r="E28" s="63" t="s">
        <v>91</v>
      </c>
      <c r="F28" s="63" t="str">
        <f t="shared" si="11"/>
        <v>850927-1******</v>
      </c>
      <c r="G28" s="63" t="str">
        <f t="shared" si="12"/>
        <v>남</v>
      </c>
      <c r="H28" s="66">
        <f t="shared" si="13"/>
        <v>31317</v>
      </c>
      <c r="I28" s="82" t="str">
        <f t="shared" si="14"/>
        <v>금</v>
      </c>
      <c r="J28" s="63">
        <f t="shared" si="15"/>
        <v>6</v>
      </c>
      <c r="K28" s="73">
        <f t="shared" ca="1" si="0"/>
        <v>39</v>
      </c>
      <c r="L28" s="63">
        <f t="shared" ca="1" si="1"/>
        <v>475</v>
      </c>
      <c r="M28" s="63">
        <f t="shared" ca="1" si="2"/>
        <v>14468</v>
      </c>
      <c r="N28" s="63" t="str">
        <f t="shared" ca="1" si="3"/>
        <v>39년 7개월 11일</v>
      </c>
      <c r="O28" s="69" t="s">
        <v>65</v>
      </c>
      <c r="P28" s="63" t="s">
        <v>124</v>
      </c>
      <c r="Q28" s="63" t="str">
        <f t="shared" si="16"/>
        <v>010-****-7913</v>
      </c>
      <c r="R28" s="66">
        <v>39737</v>
      </c>
      <c r="S28" s="63">
        <f t="shared" si="17"/>
        <v>2008</v>
      </c>
      <c r="T28" s="63">
        <f t="shared" si="18"/>
        <v>10</v>
      </c>
      <c r="U28" s="63">
        <f t="shared" si="19"/>
        <v>16</v>
      </c>
      <c r="V28" s="66">
        <f t="shared" si="20"/>
        <v>39737</v>
      </c>
      <c r="W28" s="63" t="str">
        <f t="shared" si="21"/>
        <v>목</v>
      </c>
      <c r="X28" s="63">
        <f t="shared" ca="1" si="4"/>
        <v>16</v>
      </c>
      <c r="Y28" s="63">
        <f t="shared" ca="1" si="5"/>
        <v>198</v>
      </c>
      <c r="Z28" s="63">
        <f t="shared" ca="1" si="6"/>
        <v>6048</v>
      </c>
      <c r="AA28" s="63" t="str">
        <f t="shared" ca="1" si="7"/>
        <v>16년 6개월 22일</v>
      </c>
      <c r="AB28" s="68">
        <v>187000</v>
      </c>
      <c r="AC28" s="86" t="str">
        <f>INDEX(참조표!$C$1:$F$3, 3, MATCH(AB28, 참조표!$C$1:$F$1,1))</f>
        <v>GOLD</v>
      </c>
      <c r="AD28" s="75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63" t="str">
        <f t="shared" si="8"/>
        <v>soyoon1212-1296</v>
      </c>
      <c r="B29" s="63" t="str">
        <f t="shared" si="9"/>
        <v>s*********-1296</v>
      </c>
      <c r="C29" s="65" t="s">
        <v>8</v>
      </c>
      <c r="D29" s="64" t="str">
        <f t="shared" si="10"/>
        <v>조**</v>
      </c>
      <c r="E29" s="63" t="s">
        <v>138</v>
      </c>
      <c r="F29" s="63" t="str">
        <f t="shared" si="11"/>
        <v>910621-2******</v>
      </c>
      <c r="G29" s="63" t="str">
        <f t="shared" si="12"/>
        <v>여</v>
      </c>
      <c r="H29" s="66">
        <f t="shared" si="13"/>
        <v>33410</v>
      </c>
      <c r="I29" s="82" t="str">
        <f t="shared" si="14"/>
        <v>금</v>
      </c>
      <c r="J29" s="63">
        <f t="shared" si="15"/>
        <v>6</v>
      </c>
      <c r="K29" s="73">
        <f t="shared" ca="1" si="0"/>
        <v>33</v>
      </c>
      <c r="L29" s="63">
        <f t="shared" ca="1" si="1"/>
        <v>406</v>
      </c>
      <c r="M29" s="63">
        <f t="shared" ca="1" si="2"/>
        <v>12375</v>
      </c>
      <c r="N29" s="63" t="str">
        <f t="shared" ca="1" si="3"/>
        <v>33년 10개월 17일</v>
      </c>
      <c r="O29" s="69" t="s">
        <v>66</v>
      </c>
      <c r="P29" s="63" t="s">
        <v>125</v>
      </c>
      <c r="Q29" s="63" t="str">
        <f t="shared" si="16"/>
        <v>010-****-1296</v>
      </c>
      <c r="R29" s="66">
        <v>42001</v>
      </c>
      <c r="S29" s="63">
        <f t="shared" si="17"/>
        <v>2014</v>
      </c>
      <c r="T29" s="63">
        <f t="shared" si="18"/>
        <v>12</v>
      </c>
      <c r="U29" s="63">
        <f t="shared" si="19"/>
        <v>28</v>
      </c>
      <c r="V29" s="66">
        <f t="shared" si="20"/>
        <v>42001</v>
      </c>
      <c r="W29" s="63" t="str">
        <f t="shared" si="21"/>
        <v>일</v>
      </c>
      <c r="X29" s="63">
        <f t="shared" ca="1" si="4"/>
        <v>10</v>
      </c>
      <c r="Y29" s="63">
        <f t="shared" ca="1" si="5"/>
        <v>124</v>
      </c>
      <c r="Z29" s="63">
        <f t="shared" ca="1" si="6"/>
        <v>3784</v>
      </c>
      <c r="AA29" s="63" t="str">
        <f t="shared" ca="1" si="7"/>
        <v>10년 4개월 10일</v>
      </c>
      <c r="AB29" s="68">
        <v>55600</v>
      </c>
      <c r="AC29" s="87" t="str">
        <f>INDEX(참조표!$C$1:$F$3, 3, MATCH(AB29, 참조표!$C$1:$F$1,1))</f>
        <v>SILVER</v>
      </c>
      <c r="AD29" s="76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63" t="str">
        <f t="shared" si="8"/>
        <v>soosoodduk-1496</v>
      </c>
      <c r="B30" s="63" t="str">
        <f t="shared" si="9"/>
        <v>s*********-1496</v>
      </c>
      <c r="C30" s="65" t="s">
        <v>38</v>
      </c>
      <c r="D30" s="64" t="str">
        <f t="shared" si="10"/>
        <v>정**</v>
      </c>
      <c r="E30" s="63" t="s">
        <v>92</v>
      </c>
      <c r="F30" s="63" t="str">
        <f t="shared" si="11"/>
        <v>810308-1******</v>
      </c>
      <c r="G30" s="63" t="str">
        <f t="shared" si="12"/>
        <v>남</v>
      </c>
      <c r="H30" s="66">
        <f t="shared" si="13"/>
        <v>29653</v>
      </c>
      <c r="I30" s="84" t="str">
        <f t="shared" si="14"/>
        <v>일</v>
      </c>
      <c r="J30" s="63">
        <f t="shared" si="15"/>
        <v>1</v>
      </c>
      <c r="K30" s="70">
        <f t="shared" ca="1" si="0"/>
        <v>44</v>
      </c>
      <c r="L30" s="63">
        <f t="shared" ca="1" si="1"/>
        <v>530</v>
      </c>
      <c r="M30" s="63">
        <f t="shared" ca="1" si="2"/>
        <v>16132</v>
      </c>
      <c r="N30" s="63" t="str">
        <f t="shared" ca="1" si="3"/>
        <v>44년 2개월 0일</v>
      </c>
      <c r="O30" s="69" t="s">
        <v>67</v>
      </c>
      <c r="P30" s="63" t="s">
        <v>126</v>
      </c>
      <c r="Q30" s="63" t="str">
        <f t="shared" si="16"/>
        <v>010-****-1496</v>
      </c>
      <c r="R30" s="66">
        <v>39282</v>
      </c>
      <c r="S30" s="63">
        <f t="shared" si="17"/>
        <v>2007</v>
      </c>
      <c r="T30" s="63">
        <f t="shared" si="18"/>
        <v>7</v>
      </c>
      <c r="U30" s="63">
        <f t="shared" si="19"/>
        <v>19</v>
      </c>
      <c r="V30" s="66">
        <f t="shared" si="20"/>
        <v>39282</v>
      </c>
      <c r="W30" s="63" t="str">
        <f t="shared" si="21"/>
        <v>목</v>
      </c>
      <c r="X30" s="63">
        <f t="shared" ca="1" si="4"/>
        <v>17</v>
      </c>
      <c r="Y30" s="63">
        <f t="shared" ca="1" si="5"/>
        <v>213</v>
      </c>
      <c r="Z30" s="63">
        <f t="shared" ca="1" si="6"/>
        <v>6503</v>
      </c>
      <c r="AA30" s="63" t="str">
        <f t="shared" ca="1" si="7"/>
        <v>17년 9개월 19일</v>
      </c>
      <c r="AB30" s="68">
        <v>214000</v>
      </c>
      <c r="AC30" s="89" t="str">
        <f>INDEX(참조표!$C$1:$F$3, 3, MATCH(AB30, 참조표!$C$1:$F$1,1))</f>
        <v>PURE GOLD</v>
      </c>
      <c r="AD30" s="78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63" t="str">
        <f t="shared" si="8"/>
        <v>ksjung74-7659</v>
      </c>
      <c r="B31" s="63" t="str">
        <f t="shared" si="9"/>
        <v>k*******-7659</v>
      </c>
      <c r="C31" s="65" t="s">
        <v>9</v>
      </c>
      <c r="D31" s="64" t="str">
        <f t="shared" si="10"/>
        <v>정**</v>
      </c>
      <c r="E31" s="63" t="s">
        <v>139</v>
      </c>
      <c r="F31" s="63" t="str">
        <f t="shared" si="11"/>
        <v>940201-1******</v>
      </c>
      <c r="G31" s="63" t="str">
        <f t="shared" si="12"/>
        <v>남</v>
      </c>
      <c r="H31" s="66">
        <f t="shared" si="13"/>
        <v>34366</v>
      </c>
      <c r="I31" s="80" t="str">
        <f t="shared" si="14"/>
        <v>화</v>
      </c>
      <c r="J31" s="63">
        <f t="shared" si="15"/>
        <v>3</v>
      </c>
      <c r="K31" s="73">
        <f t="shared" ca="1" si="0"/>
        <v>31</v>
      </c>
      <c r="L31" s="63">
        <f t="shared" ca="1" si="1"/>
        <v>375</v>
      </c>
      <c r="M31" s="63">
        <f t="shared" ca="1" si="2"/>
        <v>11419</v>
      </c>
      <c r="N31" s="63" t="str">
        <f t="shared" ca="1" si="3"/>
        <v>31년 3개월 7일</v>
      </c>
      <c r="O31" s="69" t="s">
        <v>68</v>
      </c>
      <c r="P31" s="63" t="s">
        <v>127</v>
      </c>
      <c r="Q31" s="63" t="str">
        <f t="shared" si="16"/>
        <v>010-****-7659</v>
      </c>
      <c r="R31" s="66">
        <v>42764</v>
      </c>
      <c r="S31" s="63">
        <f t="shared" si="17"/>
        <v>2017</v>
      </c>
      <c r="T31" s="63">
        <f t="shared" si="18"/>
        <v>1</v>
      </c>
      <c r="U31" s="63">
        <f t="shared" si="19"/>
        <v>29</v>
      </c>
      <c r="V31" s="66">
        <f t="shared" si="20"/>
        <v>42764</v>
      </c>
      <c r="W31" s="63" t="str">
        <f t="shared" si="21"/>
        <v>일</v>
      </c>
      <c r="X31" s="63">
        <f t="shared" ca="1" si="4"/>
        <v>8</v>
      </c>
      <c r="Y31" s="63">
        <f t="shared" ca="1" si="5"/>
        <v>99</v>
      </c>
      <c r="Z31" s="63">
        <f t="shared" ca="1" si="6"/>
        <v>3021</v>
      </c>
      <c r="AA31" s="63" t="str">
        <f t="shared" ca="1" si="7"/>
        <v>8년 3개월 9일</v>
      </c>
      <c r="AB31" s="68">
        <v>224100</v>
      </c>
      <c r="AC31" s="89" t="str">
        <f>INDEX(참조표!$C$1:$F$3, 3, MATCH(AB31, 참조표!$C$1:$F$1,1))</f>
        <v>PURE GOLD</v>
      </c>
      <c r="AD31" s="75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63" t="str">
        <f t="shared" si="8"/>
        <v>tellhjtrue-4963</v>
      </c>
      <c r="B32" s="63" t="str">
        <f t="shared" si="9"/>
        <v>t*********-4963</v>
      </c>
      <c r="C32" s="65" t="s">
        <v>10</v>
      </c>
      <c r="D32" s="64" t="str">
        <f t="shared" si="10"/>
        <v>윤**</v>
      </c>
      <c r="E32" s="63" t="s">
        <v>94</v>
      </c>
      <c r="F32" s="63" t="str">
        <f t="shared" si="11"/>
        <v>801112-1******</v>
      </c>
      <c r="G32" s="63" t="str">
        <f t="shared" si="12"/>
        <v>남</v>
      </c>
      <c r="H32" s="66">
        <f t="shared" si="13"/>
        <v>29537</v>
      </c>
      <c r="I32" s="81" t="str">
        <f t="shared" si="14"/>
        <v>수</v>
      </c>
      <c r="J32" s="63">
        <f t="shared" si="15"/>
        <v>4</v>
      </c>
      <c r="K32" s="70">
        <f t="shared" ca="1" si="0"/>
        <v>44</v>
      </c>
      <c r="L32" s="63">
        <f t="shared" ca="1" si="1"/>
        <v>533</v>
      </c>
      <c r="M32" s="63">
        <f t="shared" ca="1" si="2"/>
        <v>16248</v>
      </c>
      <c r="N32" s="63" t="str">
        <f t="shared" ca="1" si="3"/>
        <v>44년 5개월 26일</v>
      </c>
      <c r="O32" s="69" t="s">
        <v>69</v>
      </c>
      <c r="P32" s="63" t="s">
        <v>128</v>
      </c>
      <c r="Q32" s="63" t="str">
        <f t="shared" si="16"/>
        <v>010-****-4963</v>
      </c>
      <c r="R32" s="66">
        <v>40712</v>
      </c>
      <c r="S32" s="63">
        <f t="shared" si="17"/>
        <v>2011</v>
      </c>
      <c r="T32" s="63">
        <f t="shared" si="18"/>
        <v>6</v>
      </c>
      <c r="U32" s="63">
        <f t="shared" si="19"/>
        <v>18</v>
      </c>
      <c r="V32" s="66">
        <f t="shared" si="20"/>
        <v>40712</v>
      </c>
      <c r="W32" s="63" t="str">
        <f t="shared" si="21"/>
        <v>토</v>
      </c>
      <c r="X32" s="63">
        <f t="shared" ca="1" si="4"/>
        <v>13</v>
      </c>
      <c r="Y32" s="63">
        <f t="shared" ca="1" si="5"/>
        <v>166</v>
      </c>
      <c r="Z32" s="63">
        <f t="shared" ca="1" si="6"/>
        <v>5073</v>
      </c>
      <c r="AA32" s="63" t="str">
        <f t="shared" ca="1" si="7"/>
        <v>13년 10개월 20일</v>
      </c>
      <c r="AB32" s="68">
        <v>147600</v>
      </c>
      <c r="AC32" s="86" t="str">
        <f>INDEX(참조표!$C$1:$F$3, 3, MATCH(AB32, 참조표!$C$1:$F$1,1))</f>
        <v>GOLD</v>
      </c>
      <c r="AD32" s="75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63" t="str">
        <f t="shared" si="8"/>
        <v>minuminu-6743</v>
      </c>
      <c r="B33" s="63" t="str">
        <f t="shared" si="9"/>
        <v>m*******-6743</v>
      </c>
      <c r="C33" s="65" t="s">
        <v>11</v>
      </c>
      <c r="D33" s="64" t="str">
        <f t="shared" si="10"/>
        <v>박**</v>
      </c>
      <c r="E33" s="63" t="s">
        <v>93</v>
      </c>
      <c r="F33" s="63" t="str">
        <f t="shared" si="11"/>
        <v>870722-1******</v>
      </c>
      <c r="G33" s="63" t="str">
        <f t="shared" si="12"/>
        <v>남</v>
      </c>
      <c r="H33" s="66">
        <f t="shared" si="13"/>
        <v>31980</v>
      </c>
      <c r="I33" s="81" t="str">
        <f t="shared" si="14"/>
        <v>수</v>
      </c>
      <c r="J33" s="63">
        <f t="shared" si="15"/>
        <v>4</v>
      </c>
      <c r="K33" s="73">
        <f t="shared" ca="1" si="0"/>
        <v>37</v>
      </c>
      <c r="L33" s="63">
        <f t="shared" ca="1" si="1"/>
        <v>453</v>
      </c>
      <c r="M33" s="63">
        <f t="shared" ca="1" si="2"/>
        <v>13805</v>
      </c>
      <c r="N33" s="63" t="str">
        <f t="shared" ca="1" si="3"/>
        <v>37년 9개월 16일</v>
      </c>
      <c r="O33" s="69" t="s">
        <v>70</v>
      </c>
      <c r="P33" s="63" t="s">
        <v>129</v>
      </c>
      <c r="Q33" s="63" t="str">
        <f t="shared" si="16"/>
        <v>010-****-6743</v>
      </c>
      <c r="R33" s="66">
        <v>40212</v>
      </c>
      <c r="S33" s="63">
        <f t="shared" si="17"/>
        <v>2010</v>
      </c>
      <c r="T33" s="63">
        <f t="shared" si="18"/>
        <v>2</v>
      </c>
      <c r="U33" s="63">
        <f t="shared" si="19"/>
        <v>3</v>
      </c>
      <c r="V33" s="66">
        <f t="shared" si="20"/>
        <v>40212</v>
      </c>
      <c r="W33" s="63" t="str">
        <f t="shared" si="21"/>
        <v>수</v>
      </c>
      <c r="X33" s="63">
        <f t="shared" ca="1" si="4"/>
        <v>15</v>
      </c>
      <c r="Y33" s="63">
        <f t="shared" ca="1" si="5"/>
        <v>183</v>
      </c>
      <c r="Z33" s="63">
        <f t="shared" ca="1" si="6"/>
        <v>5573</v>
      </c>
      <c r="AA33" s="63" t="str">
        <f t="shared" ca="1" si="7"/>
        <v>15년 3개월 5일</v>
      </c>
      <c r="AB33" s="68">
        <v>36800</v>
      </c>
      <c r="AC33" s="87" t="str">
        <f>INDEX(참조표!$C$1:$F$3, 3, MATCH(AB33, 참조표!$C$1:$F$1,1))</f>
        <v>SILVER</v>
      </c>
      <c r="AD33" s="77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63" t="str">
        <f t="shared" si="8"/>
        <v>lovelyhuson-1476</v>
      </c>
      <c r="B34" s="63" t="str">
        <f t="shared" si="9"/>
        <v>l**********-1476</v>
      </c>
      <c r="C34" s="65" t="s">
        <v>35</v>
      </c>
      <c r="D34" s="64" t="str">
        <f t="shared" si="10"/>
        <v>손**</v>
      </c>
      <c r="E34" s="63" t="s">
        <v>95</v>
      </c>
      <c r="F34" s="63" t="str">
        <f t="shared" si="11"/>
        <v>860513-2******</v>
      </c>
      <c r="G34" s="63" t="str">
        <f t="shared" si="12"/>
        <v>여</v>
      </c>
      <c r="H34" s="66">
        <f t="shared" si="13"/>
        <v>31545</v>
      </c>
      <c r="I34" s="80" t="str">
        <f t="shared" si="14"/>
        <v>화</v>
      </c>
      <c r="J34" s="63">
        <f t="shared" si="15"/>
        <v>3</v>
      </c>
      <c r="K34" s="73">
        <f t="shared" ca="1" si="0"/>
        <v>38</v>
      </c>
      <c r="L34" s="63">
        <f t="shared" ca="1" si="1"/>
        <v>467</v>
      </c>
      <c r="M34" s="63">
        <f t="shared" ca="1" si="2"/>
        <v>14240</v>
      </c>
      <c r="N34" s="63" t="str">
        <f t="shared" ca="1" si="3"/>
        <v>38년 11개월 25일</v>
      </c>
      <c r="O34" s="69" t="s">
        <v>71</v>
      </c>
      <c r="P34" s="63" t="s">
        <v>130</v>
      </c>
      <c r="Q34" s="63" t="str">
        <f t="shared" si="16"/>
        <v>010-****-1476</v>
      </c>
      <c r="R34" s="66">
        <v>43355</v>
      </c>
      <c r="S34" s="63">
        <f t="shared" si="17"/>
        <v>2018</v>
      </c>
      <c r="T34" s="63">
        <f t="shared" si="18"/>
        <v>9</v>
      </c>
      <c r="U34" s="63">
        <f t="shared" si="19"/>
        <v>12</v>
      </c>
      <c r="V34" s="66">
        <f t="shared" si="20"/>
        <v>43355</v>
      </c>
      <c r="W34" s="63" t="str">
        <f t="shared" si="21"/>
        <v>수</v>
      </c>
      <c r="X34" s="63">
        <f t="shared" ca="1" si="4"/>
        <v>6</v>
      </c>
      <c r="Y34" s="63">
        <f t="shared" ca="1" si="5"/>
        <v>79</v>
      </c>
      <c r="Z34" s="63">
        <f t="shared" ca="1" si="6"/>
        <v>2430</v>
      </c>
      <c r="AA34" s="63" t="str">
        <f t="shared" ca="1" si="7"/>
        <v>6년 7개월 26일</v>
      </c>
      <c r="AB34" s="68">
        <v>2400</v>
      </c>
      <c r="AC34" s="88" t="str">
        <f>INDEX(참조표!$C$1:$F$3, 3, MATCH(AB34, 참조표!$C$1:$F$1,1))</f>
        <v>BRONZE</v>
      </c>
      <c r="AD34" s="76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63" t="str">
        <f t="shared" si="8"/>
        <v>ssossok914-2579</v>
      </c>
      <c r="B35" s="63" t="str">
        <f t="shared" si="9"/>
        <v>s*********-2579</v>
      </c>
      <c r="C35" s="65" t="s">
        <v>12</v>
      </c>
      <c r="D35" s="64" t="str">
        <f t="shared" si="10"/>
        <v>권**</v>
      </c>
      <c r="E35" s="63" t="s">
        <v>96</v>
      </c>
      <c r="F35" s="63" t="str">
        <f t="shared" si="11"/>
        <v>791019-2******</v>
      </c>
      <c r="G35" s="63" t="str">
        <f t="shared" si="12"/>
        <v>여</v>
      </c>
      <c r="H35" s="66">
        <f t="shared" si="13"/>
        <v>29147</v>
      </c>
      <c r="I35" s="82" t="str">
        <f t="shared" si="14"/>
        <v>금</v>
      </c>
      <c r="J35" s="63">
        <f t="shared" si="15"/>
        <v>6</v>
      </c>
      <c r="K35" s="70">
        <f t="shared" ca="1" si="0"/>
        <v>45</v>
      </c>
      <c r="L35" s="63">
        <f t="shared" ca="1" si="1"/>
        <v>546</v>
      </c>
      <c r="M35" s="63">
        <f t="shared" ca="1" si="2"/>
        <v>16638</v>
      </c>
      <c r="N35" s="63" t="str">
        <f t="shared" ca="1" si="3"/>
        <v>45년 6개월 19일</v>
      </c>
      <c r="O35" s="123" t="s">
        <v>218</v>
      </c>
      <c r="P35" s="63" t="s">
        <v>131</v>
      </c>
      <c r="Q35" s="63" t="str">
        <f t="shared" si="16"/>
        <v>010-****-2579</v>
      </c>
      <c r="R35" s="66">
        <v>37832</v>
      </c>
      <c r="S35" s="63">
        <f t="shared" si="17"/>
        <v>2003</v>
      </c>
      <c r="T35" s="63">
        <f t="shared" si="18"/>
        <v>7</v>
      </c>
      <c r="U35" s="63">
        <f t="shared" si="19"/>
        <v>30</v>
      </c>
      <c r="V35" s="66">
        <f t="shared" si="20"/>
        <v>37832</v>
      </c>
      <c r="W35" s="63" t="str">
        <f t="shared" si="21"/>
        <v>수</v>
      </c>
      <c r="X35" s="63">
        <f t="shared" ca="1" si="4"/>
        <v>21</v>
      </c>
      <c r="Y35" s="63">
        <f t="shared" ca="1" si="5"/>
        <v>261</v>
      </c>
      <c r="Z35" s="63">
        <f t="shared" ca="1" si="6"/>
        <v>7953</v>
      </c>
      <c r="AA35" s="63" t="str">
        <f t="shared" ca="1" si="7"/>
        <v>21년 9개월 8일</v>
      </c>
      <c r="AB35" s="68">
        <v>221000</v>
      </c>
      <c r="AC35" s="89" t="str">
        <f>INDEX(참조표!$C$1:$F$3, 3, MATCH(AB35, 참조표!$C$1:$F$1,1))</f>
        <v>PURE GOLD</v>
      </c>
      <c r="AD35" s="78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63" t="str">
        <f t="shared" si="8"/>
        <v>seaaaaaaa-8521</v>
      </c>
      <c r="B36" s="63" t="str">
        <f t="shared" si="9"/>
        <v>s********-8521</v>
      </c>
      <c r="C36" s="65" t="s">
        <v>39</v>
      </c>
      <c r="D36" s="64" t="str">
        <f t="shared" si="10"/>
        <v>김**</v>
      </c>
      <c r="E36" s="63" t="s">
        <v>146</v>
      </c>
      <c r="F36" s="63" t="str">
        <f t="shared" si="11"/>
        <v>021224-4******</v>
      </c>
      <c r="G36" s="63" t="str">
        <f t="shared" si="12"/>
        <v>여</v>
      </c>
      <c r="H36" s="66">
        <f t="shared" si="13"/>
        <v>37614</v>
      </c>
      <c r="I36" s="80" t="str">
        <f t="shared" si="14"/>
        <v>화</v>
      </c>
      <c r="J36" s="63">
        <f t="shared" si="15"/>
        <v>3</v>
      </c>
      <c r="K36" s="71">
        <f t="shared" ca="1" si="0"/>
        <v>22</v>
      </c>
      <c r="L36" s="63">
        <f t="shared" ca="1" si="1"/>
        <v>268</v>
      </c>
      <c r="M36" s="63">
        <f t="shared" ca="1" si="2"/>
        <v>8171</v>
      </c>
      <c r="N36" s="63" t="str">
        <f t="shared" ca="1" si="3"/>
        <v>22년 4개월 14일</v>
      </c>
      <c r="O36" s="69" t="s">
        <v>72</v>
      </c>
      <c r="P36" s="63" t="s">
        <v>132</v>
      </c>
      <c r="Q36" s="63" t="str">
        <f t="shared" si="16"/>
        <v>010-****-8521</v>
      </c>
      <c r="R36" s="66">
        <v>44101</v>
      </c>
      <c r="S36" s="63">
        <f t="shared" si="17"/>
        <v>2020</v>
      </c>
      <c r="T36" s="63">
        <f t="shared" si="18"/>
        <v>9</v>
      </c>
      <c r="U36" s="63">
        <f t="shared" si="19"/>
        <v>27</v>
      </c>
      <c r="V36" s="66">
        <f t="shared" si="20"/>
        <v>44101</v>
      </c>
      <c r="W36" s="63" t="str">
        <f t="shared" si="21"/>
        <v>일</v>
      </c>
      <c r="X36" s="63">
        <f t="shared" ca="1" si="4"/>
        <v>4</v>
      </c>
      <c r="Y36" s="63">
        <f t="shared" ca="1" si="5"/>
        <v>55</v>
      </c>
      <c r="Z36" s="63">
        <f t="shared" ca="1" si="6"/>
        <v>1684</v>
      </c>
      <c r="AA36" s="63" t="str">
        <f t="shared" ca="1" si="7"/>
        <v>4년 7개월 11일</v>
      </c>
      <c r="AB36" s="68">
        <v>78300</v>
      </c>
      <c r="AC36" s="87" t="str">
        <f>INDEX(참조표!$C$1:$F$3, 3, MATCH(AB36, 참조표!$C$1:$F$1,1))</f>
        <v>SILVER</v>
      </c>
      <c r="AD36" s="76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0E123027-9748-4912-A060-6FE5B3427689}"/>
    <hyperlink ref="O3" r:id="rId2" xr:uid="{DEA51F56-C882-4526-A61C-25A58EDFAE96}"/>
    <hyperlink ref="O4" r:id="rId3" xr:uid="{7D18ABCB-04ED-4EC6-9600-9006C9CC4035}"/>
    <hyperlink ref="O5" r:id="rId4" xr:uid="{38D546BD-613B-4558-BDDA-E4A257DF0817}"/>
    <hyperlink ref="O6" r:id="rId5" xr:uid="{5976B1A3-82D5-43A6-9DDD-7070CCFD4C99}"/>
    <hyperlink ref="O7" r:id="rId6" xr:uid="{8D463577-017C-48E3-A93A-7707E499C4A1}"/>
    <hyperlink ref="O8" r:id="rId7" xr:uid="{71B50450-B2C1-4EA0-BB3B-F0FBE70C78B6}"/>
    <hyperlink ref="O9" r:id="rId8" xr:uid="{9D84D99A-0FC9-443E-B162-1C04F2366022}"/>
    <hyperlink ref="O10" r:id="rId9" xr:uid="{3842D64F-2D57-42B4-B952-BD2CDF7D0447}"/>
    <hyperlink ref="O11" r:id="rId10" xr:uid="{FC5FA878-A076-4C87-B204-F43AC2F142F3}"/>
    <hyperlink ref="O12" r:id="rId11" xr:uid="{3A5A5687-8D17-4A53-82E6-C5E28585E558}"/>
    <hyperlink ref="O13" r:id="rId12" xr:uid="{F5A7B7B0-EE02-44C7-8CCD-0C1585A98438}"/>
    <hyperlink ref="O14" r:id="rId13" xr:uid="{FDCA1507-5603-4B25-906D-29E38D628562}"/>
    <hyperlink ref="O15" r:id="rId14" xr:uid="{4FDB8A3E-46DE-4FF7-8956-F2350597AF31}"/>
    <hyperlink ref="O16" r:id="rId15" xr:uid="{5FCAB6E3-951D-4896-8271-3111C1510F26}"/>
    <hyperlink ref="O17" r:id="rId16" xr:uid="{908AA75E-2BE5-4F27-8AAA-617BC60CDA3F}"/>
    <hyperlink ref="O18" r:id="rId17" xr:uid="{BF04CB94-645C-4325-9839-F201123C8255}"/>
    <hyperlink ref="O19" r:id="rId18" xr:uid="{095431C3-45E5-4E0E-983C-E1B15D86FEBB}"/>
    <hyperlink ref="O20" r:id="rId19" xr:uid="{F6DBCAA3-32E7-4FBE-B794-253B2CE2F75E}"/>
    <hyperlink ref="O21" r:id="rId20" xr:uid="{C2729B05-A3A0-44B2-BB5F-5B560E382645}"/>
    <hyperlink ref="O23" r:id="rId21" xr:uid="{E4881549-7CB5-429E-BF70-B327B16EC245}"/>
    <hyperlink ref="O22" r:id="rId22" xr:uid="{1D1CE258-E1A7-4A71-A190-F5B0F9D38A8E}"/>
    <hyperlink ref="O24" r:id="rId23" xr:uid="{05CB3FD9-E37B-4E34-80AA-CCF591E03CC9}"/>
    <hyperlink ref="O25" r:id="rId24" xr:uid="{F9C6D723-DCA9-45C7-8934-28BCDEE0ED05}"/>
    <hyperlink ref="O26" r:id="rId25" xr:uid="{A00EAA14-235E-4210-A654-E605B50CD556}"/>
    <hyperlink ref="O27" r:id="rId26" xr:uid="{EF8C44B8-9D62-4126-8FAC-6BA046BBACC5}"/>
    <hyperlink ref="O28" r:id="rId27" xr:uid="{C326A0AB-15B8-4E28-8407-ECF552F3F0F6}"/>
    <hyperlink ref="O29" r:id="rId28" xr:uid="{A10B119B-1C49-4CFD-8055-9FC853670139}"/>
    <hyperlink ref="O30" r:id="rId29" xr:uid="{F49D6FB3-040C-425A-B542-14C27CC59046}"/>
    <hyperlink ref="O31" r:id="rId30" xr:uid="{F90C7D8B-BE47-410A-8260-79614F6CF773}"/>
    <hyperlink ref="O32" r:id="rId31" xr:uid="{57848C4C-DC2D-4DD9-9A15-F158B6A60F6D}"/>
    <hyperlink ref="O33" r:id="rId32" xr:uid="{510D49FC-1D86-45C3-A13B-B0FF2E9BB0F5}"/>
    <hyperlink ref="O34" r:id="rId33" xr:uid="{14467FB0-F57C-4F2C-B8EF-EAFB1403A4AB}"/>
    <hyperlink ref="O35" r:id="rId34" xr:uid="{1487F255-4CE7-472B-8834-1FCE761FD3F7}"/>
    <hyperlink ref="O36" r:id="rId35" xr:uid="{779001EF-654B-4892-B690-4A43BE39171B}"/>
  </hyperlinks>
  <pageMargins left="0.7" right="0.7" top="0.75" bottom="0.75" header="0.3" footer="0.3"/>
  <pageSetup paperSize="9" orientation="portrait" horizontalDpi="4294967293" verticalDpi="0" r:id="rId3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817D8-84BC-4F12-BF8D-11C8239B20EE}">
  <dimension ref="A1:AJ36"/>
  <sheetViews>
    <sheetView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hidden="1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0" width="3.69921875" style="33" customWidth="1"/>
    <col min="21" max="21" width="3.69921875" style="33" hidden="1" customWidth="1"/>
    <col min="22" max="22" width="9.8984375" style="33" hidden="1" customWidth="1"/>
    <col min="23" max="23" width="4.3984375" style="33" hidden="1" customWidth="1"/>
    <col min="24" max="24" width="4.296875" style="33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63" t="s">
        <v>140</v>
      </c>
      <c r="B1" s="64" t="s">
        <v>182</v>
      </c>
      <c r="C1" s="63" t="s">
        <v>0</v>
      </c>
      <c r="D1" s="64" t="s">
        <v>179</v>
      </c>
      <c r="E1" s="63" t="s">
        <v>1</v>
      </c>
      <c r="F1" s="64" t="s">
        <v>180</v>
      </c>
      <c r="G1" s="63" t="s">
        <v>159</v>
      </c>
      <c r="H1" s="63" t="s">
        <v>142</v>
      </c>
      <c r="I1" s="63" t="s">
        <v>160</v>
      </c>
      <c r="J1" s="64" t="s">
        <v>147</v>
      </c>
      <c r="K1" s="64" t="s">
        <v>183</v>
      </c>
      <c r="L1" s="64" t="s">
        <v>153</v>
      </c>
      <c r="M1" s="64" t="s">
        <v>154</v>
      </c>
      <c r="N1" s="64" t="s">
        <v>155</v>
      </c>
      <c r="O1" s="63" t="s">
        <v>2</v>
      </c>
      <c r="P1" s="63" t="s">
        <v>97</v>
      </c>
      <c r="Q1" s="64" t="s">
        <v>181</v>
      </c>
      <c r="R1" s="63" t="s">
        <v>3</v>
      </c>
      <c r="S1" s="63" t="s">
        <v>148</v>
      </c>
      <c r="T1" s="63" t="s">
        <v>149</v>
      </c>
      <c r="U1" s="63" t="s">
        <v>150</v>
      </c>
      <c r="V1" s="63" t="s">
        <v>151</v>
      </c>
      <c r="W1" s="64" t="s">
        <v>152</v>
      </c>
      <c r="X1" s="64" t="s">
        <v>156</v>
      </c>
      <c r="Y1" s="64" t="s">
        <v>157</v>
      </c>
      <c r="Z1" s="64" t="s">
        <v>158</v>
      </c>
      <c r="AA1" s="64" t="s">
        <v>3</v>
      </c>
      <c r="AB1" s="63" t="s">
        <v>4</v>
      </c>
      <c r="AC1" s="63" t="s">
        <v>172</v>
      </c>
      <c r="AD1" s="64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63" t="str">
        <f>LEFT(O2,FIND("@", O2)-1) &amp; "-" &amp; RIGHT(P2, 4)</f>
        <v>kjwoon79-4628</v>
      </c>
      <c r="B2" s="63" t="str">
        <f>REPLACE(A2,2,LEN(A2)-6,REPT("*",LEN(A2)-6))</f>
        <v>k*******-4628</v>
      </c>
      <c r="C2" s="65" t="s">
        <v>13</v>
      </c>
      <c r="D2" s="64" t="str">
        <f>REPLACE(C2, 2, 2, "**")</f>
        <v>김**</v>
      </c>
      <c r="E2" s="63" t="s">
        <v>73</v>
      </c>
      <c r="F2" s="63" t="str">
        <f>E2&amp;REPT("*",6)</f>
        <v>790809-1******</v>
      </c>
      <c r="G2" s="63" t="str">
        <f>CHOOSE(VALUE(RIGHT(E2, 1)), "남", "여", "남", "여")</f>
        <v>남</v>
      </c>
      <c r="H2" s="66">
        <f>DATE(IF(VALUE(RIGHT(E2, 1))&gt;=3, LEFT(E2, 2)+100, LEFT(E2, 2)), MID(E2, 3, 2), MID(E2, 5, 2))</f>
        <v>29076</v>
      </c>
      <c r="I2" s="79" t="str">
        <f>CHOOSE(WEEKDAY(H2, 1), "일", "월", "화", "수", "목", "금", "토", "일")</f>
        <v>목</v>
      </c>
      <c r="J2" s="63">
        <f>WEEKDAY(H2,1)</f>
        <v>5</v>
      </c>
      <c r="K2" s="70">
        <f t="shared" ref="K2:K36" ca="1" si="0">DATEDIF(H2, TODAY(), "Y")</f>
        <v>45</v>
      </c>
      <c r="L2" s="63">
        <f t="shared" ref="L2:L36" ca="1" si="1">DATEDIF(H2, TODAY(), "M")</f>
        <v>548</v>
      </c>
      <c r="M2" s="63">
        <f t="shared" ref="M2:M36" ca="1" si="2">DATEDIF(H2, TODAY(), "D")</f>
        <v>16709</v>
      </c>
      <c r="N2" s="63" t="str">
        <f t="shared" ref="N2:N36" ca="1" si="3">DATEDIF(H2, TODAY(), "Y") &amp; "년 " &amp; DATEDIF(H2, TODAY(), "YM") &amp; "개월 " &amp; DATEDIF(H2, TODAY(), "MD") &amp; "일"</f>
        <v>45년 8개월 29일</v>
      </c>
      <c r="O2" s="67" t="s">
        <v>40</v>
      </c>
      <c r="P2" s="63" t="s">
        <v>98</v>
      </c>
      <c r="Q2" s="63" t="str">
        <f>REPLACE(P2,FIND("-",P2)+1,FIND("-",P2,FIND("-",P2)+1)-FIND("-",P2)-1,REPT("*",FIND("-",P2,FIND("-",P2)+1)-FIND("-",P2)-1))</f>
        <v>010-****-4628</v>
      </c>
      <c r="R2" s="66">
        <v>37424</v>
      </c>
      <c r="S2" s="63">
        <f>YEAR(R2)</f>
        <v>2002</v>
      </c>
      <c r="T2" s="63">
        <f>MONTH(R2)</f>
        <v>6</v>
      </c>
      <c r="U2" s="63">
        <f>DAY(R2)</f>
        <v>17</v>
      </c>
      <c r="V2" s="66">
        <f>DATE(S2,T2,U2)</f>
        <v>37424</v>
      </c>
      <c r="W2" s="63" t="str">
        <f>CHOOSE(WEEKDAY(V2),"일","월","화","수","목","금","토")</f>
        <v>월</v>
      </c>
      <c r="X2" s="63">
        <f t="shared" ref="X2:X36" ca="1" si="4">DATEDIF(R2, TODAY(), "Y")</f>
        <v>22</v>
      </c>
      <c r="Y2" s="63">
        <f t="shared" ref="Y2:Y36" ca="1" si="5">DATEDIF(R2, TODAY(), "M")</f>
        <v>274</v>
      </c>
      <c r="Z2" s="63">
        <f t="shared" ref="Z2:Z36" ca="1" si="6">DATEDIF(R2, TODAY(), "D")</f>
        <v>8361</v>
      </c>
      <c r="AA2" s="63" t="str">
        <f t="shared" ref="AA2:AA36" ca="1" si="7">DATEDIF(R2, TODAY(), "Y") &amp; "년 " &amp; DATEDIF(R2, TODAY(), "YM") &amp; "개월 " &amp; DATEDIF(R2, TODAY(), "MD") &amp; "일"</f>
        <v>22년 10개월 21일</v>
      </c>
      <c r="AB2" s="68">
        <v>123650</v>
      </c>
      <c r="AC2" s="86" t="str">
        <f>INDEX(참조표!$C$1:$F$3, 3, MATCH(AB2, 참조표!$C$1:$F$1,1))</f>
        <v>GOLD</v>
      </c>
      <c r="AD2" s="75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63" t="str">
        <f t="shared" ref="A3:A36" si="8">LEFT(O3,FIND("@", O3)-1) &amp; "-" &amp; RIGHT(P3, 4)</f>
        <v>rkatjddnr-7535</v>
      </c>
      <c r="B3" s="63" t="str">
        <f t="shared" ref="B3:B36" si="9">REPLACE(A3,2,LEN(A3)-6,REPT("*",LEN(A3)-6))</f>
        <v>r********-7535</v>
      </c>
      <c r="C3" s="65" t="s">
        <v>14</v>
      </c>
      <c r="D3" s="64" t="str">
        <f t="shared" ref="D3:D36" si="10">REPLACE(C3, 2, 2, "**")</f>
        <v>감**</v>
      </c>
      <c r="E3" s="63" t="s">
        <v>143</v>
      </c>
      <c r="F3" s="63" t="str">
        <f t="shared" ref="F3:F36" si="11">E3&amp;REPT("*",6)</f>
        <v>051109-3******</v>
      </c>
      <c r="G3" s="63" t="str">
        <f t="shared" ref="G3:G36" si="12">CHOOSE(VALUE(RIGHT(E3, 1)), "남", "여", "남", "여")</f>
        <v>남</v>
      </c>
      <c r="H3" s="66">
        <f t="shared" ref="H3:H36" si="13">DATE(IF(VALUE(RIGHT(E3, 1))&gt;=3, LEFT(E3, 2)+100, LEFT(E3, 2)), MID(E3, 3, 2), MID(E3, 5, 2))</f>
        <v>38665</v>
      </c>
      <c r="I3" s="81" t="str">
        <f t="shared" ref="I3:I36" si="14">CHOOSE(WEEKDAY(H3, 1), "일", "월", "화", "수", "목", "금", "토", "일")</f>
        <v>수</v>
      </c>
      <c r="J3" s="63">
        <f t="shared" ref="J3:J36" si="15">WEEKDAY(H3,1)</f>
        <v>4</v>
      </c>
      <c r="K3" s="72">
        <f t="shared" ca="1" si="0"/>
        <v>19</v>
      </c>
      <c r="L3" s="63">
        <f t="shared" ca="1" si="1"/>
        <v>233</v>
      </c>
      <c r="M3" s="63">
        <f t="shared" ca="1" si="2"/>
        <v>7120</v>
      </c>
      <c r="N3" s="63" t="str">
        <f t="shared" ca="1" si="3"/>
        <v>19년 5개월 29일</v>
      </c>
      <c r="O3" s="69" t="s">
        <v>41</v>
      </c>
      <c r="P3" s="63" t="s">
        <v>99</v>
      </c>
      <c r="Q3" s="63" t="str">
        <f t="shared" ref="Q3:Q36" si="16">REPLACE(P3,FIND("-",P3)+1,FIND("-",P3,FIND("-",P3)+1)-FIND("-",P3)-1,REPT("*",FIND("-",P3,FIND("-",P3)+1)-FIND("-",P3)-1))</f>
        <v>010-****-7535</v>
      </c>
      <c r="R3" s="66">
        <v>43519</v>
      </c>
      <c r="S3" s="63">
        <f t="shared" ref="S3:S36" si="17">YEAR(R3)</f>
        <v>2019</v>
      </c>
      <c r="T3" s="63">
        <f t="shared" ref="T3:T36" si="18">MONTH(R3)</f>
        <v>2</v>
      </c>
      <c r="U3" s="63">
        <f t="shared" ref="U3:U36" si="19">DAY(R3)</f>
        <v>23</v>
      </c>
      <c r="V3" s="66">
        <f t="shared" ref="V3:V36" si="20">DATE(S3,T3,U3)</f>
        <v>43519</v>
      </c>
      <c r="W3" s="63" t="str">
        <f t="shared" ref="W3:W36" si="21">CHOOSE(WEEKDAY(V3),"일","월","화","수","목","금","토")</f>
        <v>토</v>
      </c>
      <c r="X3" s="63">
        <f t="shared" ca="1" si="4"/>
        <v>6</v>
      </c>
      <c r="Y3" s="63">
        <f t="shared" ca="1" si="5"/>
        <v>74</v>
      </c>
      <c r="Z3" s="63">
        <f t="shared" ca="1" si="6"/>
        <v>2266</v>
      </c>
      <c r="AA3" s="63" t="str">
        <f t="shared" ca="1" si="7"/>
        <v>6년 2개월 15일</v>
      </c>
      <c r="AB3" s="68">
        <v>2500</v>
      </c>
      <c r="AC3" s="88" t="str">
        <f>INDEX(참조표!$C$1:$F$3, 3, MATCH(AB3, 참조표!$C$1:$F$1,1))</f>
        <v>BRONZE</v>
      </c>
      <c r="AD3" s="76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63" t="str">
        <f t="shared" si="8"/>
        <v>jjyylove-1793</v>
      </c>
      <c r="B4" s="63" t="str">
        <f t="shared" si="9"/>
        <v>j*******-1793</v>
      </c>
      <c r="C4" s="65" t="s">
        <v>15</v>
      </c>
      <c r="D4" s="64" t="str">
        <f t="shared" si="10"/>
        <v>김**</v>
      </c>
      <c r="E4" s="63" t="s">
        <v>74</v>
      </c>
      <c r="F4" s="63" t="str">
        <f t="shared" si="11"/>
        <v>820327-2******</v>
      </c>
      <c r="G4" s="63" t="str">
        <f t="shared" si="12"/>
        <v>여</v>
      </c>
      <c r="H4" s="66">
        <f t="shared" si="13"/>
        <v>30037</v>
      </c>
      <c r="I4" s="83" t="str">
        <f t="shared" si="14"/>
        <v>토</v>
      </c>
      <c r="J4" s="63">
        <f t="shared" si="15"/>
        <v>7</v>
      </c>
      <c r="K4" s="70">
        <f t="shared" ca="1" si="0"/>
        <v>43</v>
      </c>
      <c r="L4" s="63">
        <f t="shared" ca="1" si="1"/>
        <v>517</v>
      </c>
      <c r="M4" s="63">
        <f t="shared" ca="1" si="2"/>
        <v>15748</v>
      </c>
      <c r="N4" s="63" t="str">
        <f t="shared" ca="1" si="3"/>
        <v>43년 1개월 11일</v>
      </c>
      <c r="O4" s="69" t="s">
        <v>42</v>
      </c>
      <c r="P4" s="63" t="s">
        <v>100</v>
      </c>
      <c r="Q4" s="63" t="str">
        <f t="shared" si="16"/>
        <v>010-****-1793</v>
      </c>
      <c r="R4" s="66">
        <v>40311</v>
      </c>
      <c r="S4" s="63">
        <f t="shared" si="17"/>
        <v>2010</v>
      </c>
      <c r="T4" s="63">
        <f t="shared" si="18"/>
        <v>5</v>
      </c>
      <c r="U4" s="63">
        <f t="shared" si="19"/>
        <v>13</v>
      </c>
      <c r="V4" s="66">
        <f t="shared" si="20"/>
        <v>40311</v>
      </c>
      <c r="W4" s="63" t="str">
        <f t="shared" si="21"/>
        <v>목</v>
      </c>
      <c r="X4" s="63">
        <f t="shared" ca="1" si="4"/>
        <v>14</v>
      </c>
      <c r="Y4" s="63">
        <f t="shared" ca="1" si="5"/>
        <v>179</v>
      </c>
      <c r="Z4" s="63">
        <f t="shared" ca="1" si="6"/>
        <v>5474</v>
      </c>
      <c r="AA4" s="63" t="str">
        <f t="shared" ca="1" si="7"/>
        <v>14년 11개월 25일</v>
      </c>
      <c r="AB4" s="68">
        <v>6500</v>
      </c>
      <c r="AC4" s="88" t="str">
        <f>INDEX(참조표!$C$1:$F$3, 3, MATCH(AB4, 참조표!$C$1:$F$1,1))</f>
        <v>BRONZE</v>
      </c>
      <c r="AD4" s="76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63" t="str">
        <f t="shared" si="8"/>
        <v>kjw8855-7896</v>
      </c>
      <c r="B5" s="63" t="str">
        <f t="shared" si="9"/>
        <v>k******-7896</v>
      </c>
      <c r="C5" s="65" t="s">
        <v>16</v>
      </c>
      <c r="D5" s="64" t="str">
        <f t="shared" si="10"/>
        <v>김**</v>
      </c>
      <c r="E5" s="63" t="s">
        <v>75</v>
      </c>
      <c r="F5" s="63" t="str">
        <f t="shared" si="11"/>
        <v>880305-1******</v>
      </c>
      <c r="G5" s="63" t="str">
        <f t="shared" si="12"/>
        <v>남</v>
      </c>
      <c r="H5" s="66">
        <f t="shared" si="13"/>
        <v>32207</v>
      </c>
      <c r="I5" s="83" t="str">
        <f t="shared" si="14"/>
        <v>토</v>
      </c>
      <c r="J5" s="63">
        <f t="shared" si="15"/>
        <v>7</v>
      </c>
      <c r="K5" s="73">
        <f t="shared" ca="1" si="0"/>
        <v>37</v>
      </c>
      <c r="L5" s="63">
        <f t="shared" ca="1" si="1"/>
        <v>446</v>
      </c>
      <c r="M5" s="63">
        <f t="shared" ca="1" si="2"/>
        <v>13578</v>
      </c>
      <c r="N5" s="63" t="str">
        <f t="shared" ca="1" si="3"/>
        <v>37년 2개월 3일</v>
      </c>
      <c r="O5" s="69" t="s">
        <v>43</v>
      </c>
      <c r="P5" s="63" t="s">
        <v>101</v>
      </c>
      <c r="Q5" s="63" t="str">
        <f t="shared" si="16"/>
        <v>010-****-7896</v>
      </c>
      <c r="R5" s="66">
        <v>40005</v>
      </c>
      <c r="S5" s="63">
        <f t="shared" si="17"/>
        <v>2009</v>
      </c>
      <c r="T5" s="63">
        <f t="shared" si="18"/>
        <v>7</v>
      </c>
      <c r="U5" s="63">
        <f t="shared" si="19"/>
        <v>11</v>
      </c>
      <c r="V5" s="66">
        <f t="shared" si="20"/>
        <v>40005</v>
      </c>
      <c r="W5" s="63" t="str">
        <f t="shared" si="21"/>
        <v>토</v>
      </c>
      <c r="X5" s="63">
        <f t="shared" ca="1" si="4"/>
        <v>15</v>
      </c>
      <c r="Y5" s="63">
        <f t="shared" ca="1" si="5"/>
        <v>189</v>
      </c>
      <c r="Z5" s="63">
        <f t="shared" ca="1" si="6"/>
        <v>5780</v>
      </c>
      <c r="AA5" s="63" t="str">
        <f t="shared" ca="1" si="7"/>
        <v>15년 9개월 27일</v>
      </c>
      <c r="AB5" s="68">
        <v>143000</v>
      </c>
      <c r="AC5" s="86" t="str">
        <f>INDEX(참조표!$C$1:$F$3, 3, MATCH(AB5, 참조표!$C$1:$F$1,1))</f>
        <v>GOLD</v>
      </c>
      <c r="AD5" s="75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63" t="str">
        <f t="shared" si="8"/>
        <v>ppororo2157-7412</v>
      </c>
      <c r="B6" s="63" t="str">
        <f t="shared" si="9"/>
        <v>p**********-7412</v>
      </c>
      <c r="C6" s="65" t="s">
        <v>17</v>
      </c>
      <c r="D6" s="64" t="str">
        <f t="shared" si="10"/>
        <v>문**</v>
      </c>
      <c r="E6" s="63" t="s">
        <v>76</v>
      </c>
      <c r="F6" s="63" t="str">
        <f t="shared" si="11"/>
        <v>750102-2******</v>
      </c>
      <c r="G6" s="63" t="str">
        <f t="shared" si="12"/>
        <v>여</v>
      </c>
      <c r="H6" s="66">
        <f t="shared" si="13"/>
        <v>27396</v>
      </c>
      <c r="I6" s="79" t="str">
        <f t="shared" si="14"/>
        <v>목</v>
      </c>
      <c r="J6" s="63">
        <f t="shared" si="15"/>
        <v>5</v>
      </c>
      <c r="K6" s="70">
        <f t="shared" ca="1" si="0"/>
        <v>50</v>
      </c>
      <c r="L6" s="63">
        <f t="shared" ca="1" si="1"/>
        <v>604</v>
      </c>
      <c r="M6" s="63">
        <f t="shared" ca="1" si="2"/>
        <v>18389</v>
      </c>
      <c r="N6" s="63" t="str">
        <f t="shared" ca="1" si="3"/>
        <v>50년 4개월 6일</v>
      </c>
      <c r="O6" s="69" t="s">
        <v>44</v>
      </c>
      <c r="P6" s="63" t="s">
        <v>102</v>
      </c>
      <c r="Q6" s="63" t="str">
        <f t="shared" si="16"/>
        <v>010-****-7412</v>
      </c>
      <c r="R6" s="66">
        <v>40605</v>
      </c>
      <c r="S6" s="63">
        <f t="shared" si="17"/>
        <v>2011</v>
      </c>
      <c r="T6" s="63">
        <f t="shared" si="18"/>
        <v>3</v>
      </c>
      <c r="U6" s="63">
        <f t="shared" si="19"/>
        <v>3</v>
      </c>
      <c r="V6" s="66">
        <f t="shared" si="20"/>
        <v>40605</v>
      </c>
      <c r="W6" s="63" t="str">
        <f t="shared" si="21"/>
        <v>목</v>
      </c>
      <c r="X6" s="63">
        <f t="shared" ca="1" si="4"/>
        <v>14</v>
      </c>
      <c r="Y6" s="63">
        <f t="shared" ca="1" si="5"/>
        <v>170</v>
      </c>
      <c r="Z6" s="63">
        <f t="shared" ca="1" si="6"/>
        <v>5180</v>
      </c>
      <c r="AA6" s="63" t="str">
        <f t="shared" ca="1" si="7"/>
        <v>14년 2개월 5일</v>
      </c>
      <c r="AB6" s="68">
        <v>186300</v>
      </c>
      <c r="AC6" s="86" t="str">
        <f>INDEX(참조표!$C$1:$F$3, 3, MATCH(AB6, 참조표!$C$1:$F$1,1))</f>
        <v>GOLD</v>
      </c>
      <c r="AD6" s="75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63" t="str">
        <f t="shared" si="8"/>
        <v>hhphhp-4123</v>
      </c>
      <c r="B7" s="63" t="str">
        <f t="shared" si="9"/>
        <v>h*****-4123</v>
      </c>
      <c r="C7" s="65" t="s">
        <v>18</v>
      </c>
      <c r="D7" s="64" t="str">
        <f t="shared" si="10"/>
        <v>박**</v>
      </c>
      <c r="E7" s="63" t="s">
        <v>77</v>
      </c>
      <c r="F7" s="63" t="str">
        <f t="shared" si="11"/>
        <v>900615-1******</v>
      </c>
      <c r="G7" s="63" t="str">
        <f t="shared" si="12"/>
        <v>남</v>
      </c>
      <c r="H7" s="66">
        <f t="shared" si="13"/>
        <v>33039</v>
      </c>
      <c r="I7" s="82" t="str">
        <f t="shared" si="14"/>
        <v>금</v>
      </c>
      <c r="J7" s="63">
        <f t="shared" si="15"/>
        <v>6</v>
      </c>
      <c r="K7" s="73">
        <f t="shared" ca="1" si="0"/>
        <v>34</v>
      </c>
      <c r="L7" s="63">
        <f t="shared" ca="1" si="1"/>
        <v>418</v>
      </c>
      <c r="M7" s="63">
        <f t="shared" ca="1" si="2"/>
        <v>12746</v>
      </c>
      <c r="N7" s="63" t="str">
        <f t="shared" ca="1" si="3"/>
        <v>34년 10개월 23일</v>
      </c>
      <c r="O7" s="69" t="s">
        <v>45</v>
      </c>
      <c r="P7" s="63" t="s">
        <v>103</v>
      </c>
      <c r="Q7" s="63" t="str">
        <f t="shared" si="16"/>
        <v>010-****-4123</v>
      </c>
      <c r="R7" s="66">
        <v>43475</v>
      </c>
      <c r="S7" s="63">
        <f t="shared" si="17"/>
        <v>2019</v>
      </c>
      <c r="T7" s="63">
        <f t="shared" si="18"/>
        <v>1</v>
      </c>
      <c r="U7" s="63">
        <f t="shared" si="19"/>
        <v>10</v>
      </c>
      <c r="V7" s="66">
        <f t="shared" si="20"/>
        <v>43475</v>
      </c>
      <c r="W7" s="63" t="str">
        <f t="shared" si="21"/>
        <v>목</v>
      </c>
      <c r="X7" s="63">
        <f t="shared" ca="1" si="4"/>
        <v>6</v>
      </c>
      <c r="Y7" s="63">
        <f t="shared" ca="1" si="5"/>
        <v>75</v>
      </c>
      <c r="Z7" s="63">
        <f t="shared" ca="1" si="6"/>
        <v>2310</v>
      </c>
      <c r="AA7" s="63" t="str">
        <f t="shared" ca="1" si="7"/>
        <v>6년 3개월 28일</v>
      </c>
      <c r="AB7" s="68">
        <v>400</v>
      </c>
      <c r="AC7" s="88" t="str">
        <f>INDEX(참조표!$C$1:$F$3, 3, MATCH(AB7, 참조표!$C$1:$F$1,1))</f>
        <v>BRONZE</v>
      </c>
      <c r="AD7" s="76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63" t="str">
        <f t="shared" si="8"/>
        <v>luvsi123-5213</v>
      </c>
      <c r="B8" s="63" t="str">
        <f t="shared" si="9"/>
        <v>l*******-5213</v>
      </c>
      <c r="C8" s="65" t="s">
        <v>19</v>
      </c>
      <c r="D8" s="64" t="str">
        <f t="shared" si="10"/>
        <v>손**</v>
      </c>
      <c r="E8" s="63" t="s">
        <v>78</v>
      </c>
      <c r="F8" s="63" t="str">
        <f t="shared" si="11"/>
        <v>860319-2******</v>
      </c>
      <c r="G8" s="63" t="str">
        <f t="shared" si="12"/>
        <v>여</v>
      </c>
      <c r="H8" s="66">
        <f t="shared" si="13"/>
        <v>31490</v>
      </c>
      <c r="I8" s="81" t="str">
        <f t="shared" si="14"/>
        <v>수</v>
      </c>
      <c r="J8" s="63">
        <f t="shared" si="15"/>
        <v>4</v>
      </c>
      <c r="K8" s="73">
        <f t="shared" ca="1" si="0"/>
        <v>39</v>
      </c>
      <c r="L8" s="63">
        <f t="shared" ca="1" si="1"/>
        <v>469</v>
      </c>
      <c r="M8" s="63">
        <f t="shared" ca="1" si="2"/>
        <v>14295</v>
      </c>
      <c r="N8" s="63" t="str">
        <f t="shared" ca="1" si="3"/>
        <v>39년 1개월 19일</v>
      </c>
      <c r="O8" s="69" t="s">
        <v>46</v>
      </c>
      <c r="P8" s="63" t="s">
        <v>104</v>
      </c>
      <c r="Q8" s="63" t="str">
        <f t="shared" si="16"/>
        <v>010-****-5213</v>
      </c>
      <c r="R8" s="66">
        <v>39273</v>
      </c>
      <c r="S8" s="63">
        <f t="shared" si="17"/>
        <v>2007</v>
      </c>
      <c r="T8" s="63">
        <f t="shared" si="18"/>
        <v>7</v>
      </c>
      <c r="U8" s="63">
        <f t="shared" si="19"/>
        <v>10</v>
      </c>
      <c r="V8" s="66">
        <f t="shared" si="20"/>
        <v>39273</v>
      </c>
      <c r="W8" s="63" t="str">
        <f t="shared" si="21"/>
        <v>화</v>
      </c>
      <c r="X8" s="63">
        <f t="shared" ca="1" si="4"/>
        <v>17</v>
      </c>
      <c r="Y8" s="63">
        <f t="shared" ca="1" si="5"/>
        <v>213</v>
      </c>
      <c r="Z8" s="63">
        <f t="shared" ca="1" si="6"/>
        <v>6512</v>
      </c>
      <c r="AA8" s="63" t="str">
        <f t="shared" ca="1" si="7"/>
        <v>17년 9개월 28일</v>
      </c>
      <c r="AB8" s="68">
        <v>168000</v>
      </c>
      <c r="AC8" s="86" t="str">
        <f>INDEX(참조표!$C$1:$F$3, 3, MATCH(AB8, 참조표!$C$1:$F$1,1))</f>
        <v>GOLD</v>
      </c>
      <c r="AD8" s="75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63" t="str">
        <f t="shared" si="8"/>
        <v>angelyu-9635</v>
      </c>
      <c r="B9" s="63" t="str">
        <f t="shared" si="9"/>
        <v>a******-9635</v>
      </c>
      <c r="C9" s="65" t="s">
        <v>20</v>
      </c>
      <c r="D9" s="64" t="str">
        <f t="shared" si="10"/>
        <v>이**</v>
      </c>
      <c r="E9" s="63" t="s">
        <v>133</v>
      </c>
      <c r="F9" s="63" t="str">
        <f t="shared" si="11"/>
        <v>940914-2******</v>
      </c>
      <c r="G9" s="63" t="str">
        <f t="shared" si="12"/>
        <v>여</v>
      </c>
      <c r="H9" s="66">
        <f t="shared" si="13"/>
        <v>34591</v>
      </c>
      <c r="I9" s="81" t="str">
        <f t="shared" si="14"/>
        <v>수</v>
      </c>
      <c r="J9" s="63">
        <f t="shared" si="15"/>
        <v>4</v>
      </c>
      <c r="K9" s="73">
        <f t="shared" ca="1" si="0"/>
        <v>30</v>
      </c>
      <c r="L9" s="63">
        <f t="shared" ca="1" si="1"/>
        <v>367</v>
      </c>
      <c r="M9" s="63">
        <f t="shared" ca="1" si="2"/>
        <v>11194</v>
      </c>
      <c r="N9" s="63" t="str">
        <f t="shared" ca="1" si="3"/>
        <v>30년 7개월 24일</v>
      </c>
      <c r="O9" s="69" t="s">
        <v>47</v>
      </c>
      <c r="P9" s="63" t="s">
        <v>105</v>
      </c>
      <c r="Q9" s="63" t="str">
        <f t="shared" si="16"/>
        <v>010-****-9635</v>
      </c>
      <c r="R9" s="66">
        <v>42383</v>
      </c>
      <c r="S9" s="63">
        <f t="shared" si="17"/>
        <v>2016</v>
      </c>
      <c r="T9" s="63">
        <f t="shared" si="18"/>
        <v>1</v>
      </c>
      <c r="U9" s="63">
        <f t="shared" si="19"/>
        <v>14</v>
      </c>
      <c r="V9" s="66">
        <f t="shared" si="20"/>
        <v>42383</v>
      </c>
      <c r="W9" s="63" t="str">
        <f t="shared" si="21"/>
        <v>목</v>
      </c>
      <c r="X9" s="63">
        <f t="shared" ca="1" si="4"/>
        <v>9</v>
      </c>
      <c r="Y9" s="63">
        <f t="shared" ca="1" si="5"/>
        <v>111</v>
      </c>
      <c r="Z9" s="63">
        <f t="shared" ca="1" si="6"/>
        <v>3402</v>
      </c>
      <c r="AA9" s="63" t="str">
        <f t="shared" ca="1" si="7"/>
        <v>9년 3개월 24일</v>
      </c>
      <c r="AB9" s="68">
        <v>27010</v>
      </c>
      <c r="AC9" s="87" t="str">
        <f>INDEX(참조표!$C$1:$F$3, 3, MATCH(AB9, 참조표!$C$1:$F$1,1))</f>
        <v>SILVER</v>
      </c>
      <c r="AD9" s="76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63" t="str">
        <f t="shared" si="8"/>
        <v>teakjjingg-4613</v>
      </c>
      <c r="B10" s="63" t="str">
        <f t="shared" si="9"/>
        <v>t*********-4613</v>
      </c>
      <c r="C10" s="65" t="s">
        <v>21</v>
      </c>
      <c r="D10" s="64" t="str">
        <f t="shared" si="10"/>
        <v>이**</v>
      </c>
      <c r="E10" s="63" t="s">
        <v>79</v>
      </c>
      <c r="F10" s="63" t="str">
        <f t="shared" si="11"/>
        <v>800729-1******</v>
      </c>
      <c r="G10" s="63" t="str">
        <f t="shared" si="12"/>
        <v>남</v>
      </c>
      <c r="H10" s="66">
        <f t="shared" si="13"/>
        <v>29431</v>
      </c>
      <c r="I10" s="80" t="str">
        <f t="shared" si="14"/>
        <v>화</v>
      </c>
      <c r="J10" s="63">
        <f t="shared" si="15"/>
        <v>3</v>
      </c>
      <c r="K10" s="70">
        <f t="shared" ca="1" si="0"/>
        <v>44</v>
      </c>
      <c r="L10" s="63">
        <f t="shared" ca="1" si="1"/>
        <v>537</v>
      </c>
      <c r="M10" s="63">
        <f t="shared" ca="1" si="2"/>
        <v>16354</v>
      </c>
      <c r="N10" s="63" t="str">
        <f t="shared" ca="1" si="3"/>
        <v>44년 9개월 9일</v>
      </c>
      <c r="O10" s="69" t="s">
        <v>48</v>
      </c>
      <c r="P10" s="63" t="s">
        <v>106</v>
      </c>
      <c r="Q10" s="63" t="str">
        <f t="shared" si="16"/>
        <v>010-****-4613</v>
      </c>
      <c r="R10" s="66">
        <v>41245</v>
      </c>
      <c r="S10" s="63">
        <f t="shared" si="17"/>
        <v>2012</v>
      </c>
      <c r="T10" s="63">
        <f t="shared" si="18"/>
        <v>12</v>
      </c>
      <c r="U10" s="63">
        <f t="shared" si="19"/>
        <v>2</v>
      </c>
      <c r="V10" s="66">
        <f t="shared" si="20"/>
        <v>41245</v>
      </c>
      <c r="W10" s="63" t="str">
        <f t="shared" si="21"/>
        <v>일</v>
      </c>
      <c r="X10" s="63">
        <f t="shared" ca="1" si="4"/>
        <v>12</v>
      </c>
      <c r="Y10" s="63">
        <f t="shared" ca="1" si="5"/>
        <v>149</v>
      </c>
      <c r="Z10" s="63">
        <f t="shared" ca="1" si="6"/>
        <v>4540</v>
      </c>
      <c r="AA10" s="63" t="str">
        <f t="shared" ca="1" si="7"/>
        <v>12년 5개월 6일</v>
      </c>
      <c r="AB10" s="68">
        <v>199000</v>
      </c>
      <c r="AC10" s="86" t="str">
        <f>INDEX(참조표!$C$1:$F$3, 3, MATCH(AB10, 참조표!$C$1:$F$1,1))</f>
        <v>GOLD</v>
      </c>
      <c r="AD10" s="75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63" t="str">
        <f t="shared" si="8"/>
        <v>jangjangjw-3152</v>
      </c>
      <c r="B11" s="63" t="str">
        <f t="shared" si="9"/>
        <v>j*********-3152</v>
      </c>
      <c r="C11" s="65" t="s">
        <v>22</v>
      </c>
      <c r="D11" s="64" t="str">
        <f t="shared" si="10"/>
        <v>장**</v>
      </c>
      <c r="E11" s="63" t="s">
        <v>80</v>
      </c>
      <c r="F11" s="63" t="str">
        <f t="shared" si="11"/>
        <v>701212-1******</v>
      </c>
      <c r="G11" s="63" t="str">
        <f t="shared" si="12"/>
        <v>남</v>
      </c>
      <c r="H11" s="66">
        <f t="shared" si="13"/>
        <v>25914</v>
      </c>
      <c r="I11" s="83" t="str">
        <f t="shared" si="14"/>
        <v>토</v>
      </c>
      <c r="J11" s="63">
        <f t="shared" si="15"/>
        <v>7</v>
      </c>
      <c r="K11" s="74">
        <f t="shared" ca="1" si="0"/>
        <v>54</v>
      </c>
      <c r="L11" s="63">
        <f t="shared" ca="1" si="1"/>
        <v>652</v>
      </c>
      <c r="M11" s="63">
        <f t="shared" ca="1" si="2"/>
        <v>19871</v>
      </c>
      <c r="N11" s="63" t="str">
        <f t="shared" ca="1" si="3"/>
        <v>54년 4개월 26일</v>
      </c>
      <c r="O11" s="69" t="s">
        <v>49</v>
      </c>
      <c r="P11" s="63" t="s">
        <v>107</v>
      </c>
      <c r="Q11" s="63" t="str">
        <f t="shared" si="16"/>
        <v>010-****-3152</v>
      </c>
      <c r="R11" s="66">
        <v>41365</v>
      </c>
      <c r="S11" s="63">
        <f t="shared" si="17"/>
        <v>2013</v>
      </c>
      <c r="T11" s="63">
        <f t="shared" si="18"/>
        <v>4</v>
      </c>
      <c r="U11" s="63">
        <f t="shared" si="19"/>
        <v>1</v>
      </c>
      <c r="V11" s="66">
        <f t="shared" si="20"/>
        <v>41365</v>
      </c>
      <c r="W11" s="63" t="str">
        <f t="shared" si="21"/>
        <v>월</v>
      </c>
      <c r="X11" s="63">
        <f t="shared" ca="1" si="4"/>
        <v>12</v>
      </c>
      <c r="Y11" s="63">
        <f t="shared" ca="1" si="5"/>
        <v>145</v>
      </c>
      <c r="Z11" s="63">
        <f t="shared" ca="1" si="6"/>
        <v>4420</v>
      </c>
      <c r="AA11" s="63" t="str">
        <f t="shared" ca="1" si="7"/>
        <v>12년 1개월 7일</v>
      </c>
      <c r="AB11" s="68">
        <v>200500</v>
      </c>
      <c r="AC11" s="89" t="str">
        <f>INDEX(참조표!$C$1:$F$3, 3, MATCH(AB11, 참조표!$C$1:$F$1,1))</f>
        <v>PURE GOLD</v>
      </c>
      <c r="AD11" s="75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63" t="str">
        <f t="shared" si="8"/>
        <v>doldolhkh555-8293</v>
      </c>
      <c r="B12" s="63" t="str">
        <f t="shared" si="9"/>
        <v>d***********-8293</v>
      </c>
      <c r="C12" s="65" t="s">
        <v>23</v>
      </c>
      <c r="D12" s="64" t="str">
        <f t="shared" si="10"/>
        <v>한**</v>
      </c>
      <c r="E12" s="63" t="s">
        <v>134</v>
      </c>
      <c r="F12" s="63" t="str">
        <f t="shared" si="11"/>
        <v>960412-2******</v>
      </c>
      <c r="G12" s="63" t="str">
        <f t="shared" si="12"/>
        <v>여</v>
      </c>
      <c r="H12" s="66">
        <f t="shared" si="13"/>
        <v>35167</v>
      </c>
      <c r="I12" s="82" t="str">
        <f t="shared" si="14"/>
        <v>금</v>
      </c>
      <c r="J12" s="63">
        <f t="shared" si="15"/>
        <v>6</v>
      </c>
      <c r="K12" s="71">
        <f t="shared" ca="1" si="0"/>
        <v>29</v>
      </c>
      <c r="L12" s="63">
        <f t="shared" ca="1" si="1"/>
        <v>348</v>
      </c>
      <c r="M12" s="63">
        <f t="shared" ca="1" si="2"/>
        <v>10618</v>
      </c>
      <c r="N12" s="63" t="str">
        <f t="shared" ca="1" si="3"/>
        <v>29년 0개월 26일</v>
      </c>
      <c r="O12" s="69" t="s">
        <v>50</v>
      </c>
      <c r="P12" s="63" t="s">
        <v>108</v>
      </c>
      <c r="Q12" s="63" t="str">
        <f t="shared" si="16"/>
        <v>010-****-8293</v>
      </c>
      <c r="R12" s="66">
        <v>43863</v>
      </c>
      <c r="S12" s="63">
        <f t="shared" si="17"/>
        <v>2020</v>
      </c>
      <c r="T12" s="63">
        <f t="shared" si="18"/>
        <v>2</v>
      </c>
      <c r="U12" s="63">
        <f t="shared" si="19"/>
        <v>2</v>
      </c>
      <c r="V12" s="66">
        <f t="shared" si="20"/>
        <v>43863</v>
      </c>
      <c r="W12" s="63" t="str">
        <f t="shared" si="21"/>
        <v>일</v>
      </c>
      <c r="X12" s="63">
        <f t="shared" ca="1" si="4"/>
        <v>5</v>
      </c>
      <c r="Y12" s="63">
        <f t="shared" ca="1" si="5"/>
        <v>63</v>
      </c>
      <c r="Z12" s="63">
        <f t="shared" ca="1" si="6"/>
        <v>1922</v>
      </c>
      <c r="AA12" s="63" t="str">
        <f t="shared" ca="1" si="7"/>
        <v>5년 3개월 6일</v>
      </c>
      <c r="AB12" s="68">
        <v>3700</v>
      </c>
      <c r="AC12" s="88" t="str">
        <f>INDEX(참조표!$C$1:$F$3, 3, MATCH(AB12, 참조표!$C$1:$F$1,1))</f>
        <v>BRONZE</v>
      </c>
      <c r="AD12" s="76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63" t="str">
        <f t="shared" si="8"/>
        <v>scforever88-1599</v>
      </c>
      <c r="B13" s="63" t="str">
        <f t="shared" si="9"/>
        <v>s**********-1599</v>
      </c>
      <c r="C13" s="65" t="s">
        <v>24</v>
      </c>
      <c r="D13" s="64" t="str">
        <f t="shared" si="10"/>
        <v>김**</v>
      </c>
      <c r="E13" s="63" t="s">
        <v>81</v>
      </c>
      <c r="F13" s="63" t="str">
        <f t="shared" si="11"/>
        <v>880202-2******</v>
      </c>
      <c r="G13" s="63" t="str">
        <f t="shared" si="12"/>
        <v>여</v>
      </c>
      <c r="H13" s="66">
        <f t="shared" si="13"/>
        <v>32175</v>
      </c>
      <c r="I13" s="80" t="str">
        <f t="shared" si="14"/>
        <v>화</v>
      </c>
      <c r="J13" s="63">
        <f t="shared" si="15"/>
        <v>3</v>
      </c>
      <c r="K13" s="73">
        <f t="shared" ca="1" si="0"/>
        <v>37</v>
      </c>
      <c r="L13" s="63">
        <f t="shared" ca="1" si="1"/>
        <v>447</v>
      </c>
      <c r="M13" s="63">
        <f t="shared" ca="1" si="2"/>
        <v>13610</v>
      </c>
      <c r="N13" s="63" t="str">
        <f t="shared" ca="1" si="3"/>
        <v>37년 3개월 6일</v>
      </c>
      <c r="O13" s="69" t="s">
        <v>51</v>
      </c>
      <c r="P13" s="63" t="s">
        <v>109</v>
      </c>
      <c r="Q13" s="63" t="str">
        <f t="shared" si="16"/>
        <v>010-****-1599</v>
      </c>
      <c r="R13" s="66">
        <v>39676</v>
      </c>
      <c r="S13" s="63">
        <f t="shared" si="17"/>
        <v>2008</v>
      </c>
      <c r="T13" s="63">
        <f t="shared" si="18"/>
        <v>8</v>
      </c>
      <c r="U13" s="63">
        <f t="shared" si="19"/>
        <v>16</v>
      </c>
      <c r="V13" s="66">
        <f t="shared" si="20"/>
        <v>39676</v>
      </c>
      <c r="W13" s="63" t="str">
        <f t="shared" si="21"/>
        <v>토</v>
      </c>
      <c r="X13" s="63">
        <f t="shared" ca="1" si="4"/>
        <v>16</v>
      </c>
      <c r="Y13" s="63">
        <f t="shared" ca="1" si="5"/>
        <v>200</v>
      </c>
      <c r="Z13" s="63">
        <f t="shared" ca="1" si="6"/>
        <v>6109</v>
      </c>
      <c r="AA13" s="63" t="str">
        <f t="shared" ca="1" si="7"/>
        <v>16년 8개월 22일</v>
      </c>
      <c r="AB13" s="68">
        <v>46000</v>
      </c>
      <c r="AC13" s="87" t="str">
        <f>INDEX(참조표!$C$1:$F$3, 3, MATCH(AB13, 참조표!$C$1:$F$1,1))</f>
        <v>SILVER</v>
      </c>
      <c r="AD13" s="77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63" t="str">
        <f t="shared" si="8"/>
        <v>wtgwd102-9985</v>
      </c>
      <c r="B14" s="63" t="str">
        <f t="shared" si="9"/>
        <v>w*******-9985</v>
      </c>
      <c r="C14" s="65" t="s">
        <v>25</v>
      </c>
      <c r="D14" s="64" t="str">
        <f t="shared" si="10"/>
        <v>김**</v>
      </c>
      <c r="E14" s="63" t="s">
        <v>144</v>
      </c>
      <c r="F14" s="63" t="str">
        <f t="shared" si="11"/>
        <v>030628-3******</v>
      </c>
      <c r="G14" s="63" t="str">
        <f t="shared" si="12"/>
        <v>남</v>
      </c>
      <c r="H14" s="66">
        <f t="shared" si="13"/>
        <v>37800</v>
      </c>
      <c r="I14" s="83" t="str">
        <f t="shared" si="14"/>
        <v>토</v>
      </c>
      <c r="J14" s="63">
        <f t="shared" si="15"/>
        <v>7</v>
      </c>
      <c r="K14" s="71">
        <f t="shared" ca="1" si="0"/>
        <v>21</v>
      </c>
      <c r="L14" s="63">
        <f t="shared" ca="1" si="1"/>
        <v>262</v>
      </c>
      <c r="M14" s="63">
        <f t="shared" ca="1" si="2"/>
        <v>7985</v>
      </c>
      <c r="N14" s="63" t="str">
        <f t="shared" ca="1" si="3"/>
        <v>21년 10개월 10일</v>
      </c>
      <c r="O14" s="123" t="s">
        <v>217</v>
      </c>
      <c r="P14" s="63" t="s">
        <v>110</v>
      </c>
      <c r="Q14" s="63" t="str">
        <f t="shared" si="16"/>
        <v>010-****-9985</v>
      </c>
      <c r="R14" s="66">
        <v>45181</v>
      </c>
      <c r="S14" s="63">
        <f t="shared" si="17"/>
        <v>2023</v>
      </c>
      <c r="T14" s="63">
        <f t="shared" si="18"/>
        <v>9</v>
      </c>
      <c r="U14" s="63">
        <f t="shared" si="19"/>
        <v>12</v>
      </c>
      <c r="V14" s="66">
        <f t="shared" si="20"/>
        <v>45181</v>
      </c>
      <c r="W14" s="63" t="str">
        <f t="shared" si="21"/>
        <v>화</v>
      </c>
      <c r="X14" s="63">
        <f t="shared" ca="1" si="4"/>
        <v>1</v>
      </c>
      <c r="Y14" s="63">
        <f t="shared" ca="1" si="5"/>
        <v>19</v>
      </c>
      <c r="Z14" s="63">
        <f t="shared" ca="1" si="6"/>
        <v>604</v>
      </c>
      <c r="AA14" s="63" t="str">
        <f t="shared" ca="1" si="7"/>
        <v>1년 7개월 26일</v>
      </c>
      <c r="AB14" s="68">
        <v>300</v>
      </c>
      <c r="AC14" s="88" t="str">
        <f>INDEX(참조표!$C$1:$F$3, 3, MATCH(AB14, 참조표!$C$1:$F$1,1))</f>
        <v>BRONZE</v>
      </c>
      <c r="AD14" s="76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63" t="str">
        <f t="shared" si="8"/>
        <v>sangayoe-7458</v>
      </c>
      <c r="B15" s="63" t="str">
        <f t="shared" si="9"/>
        <v>s*******-7458</v>
      </c>
      <c r="C15" s="65" t="s">
        <v>26</v>
      </c>
      <c r="D15" s="64" t="str">
        <f t="shared" si="10"/>
        <v>여**</v>
      </c>
      <c r="E15" s="63" t="s">
        <v>135</v>
      </c>
      <c r="F15" s="63" t="str">
        <f t="shared" si="11"/>
        <v>910530-2******</v>
      </c>
      <c r="G15" s="63" t="str">
        <f t="shared" si="12"/>
        <v>여</v>
      </c>
      <c r="H15" s="66">
        <f t="shared" si="13"/>
        <v>33388</v>
      </c>
      <c r="I15" s="79" t="str">
        <f t="shared" si="14"/>
        <v>목</v>
      </c>
      <c r="J15" s="63">
        <f t="shared" si="15"/>
        <v>5</v>
      </c>
      <c r="K15" s="73">
        <f t="shared" ca="1" si="0"/>
        <v>33</v>
      </c>
      <c r="L15" s="63">
        <f t="shared" ca="1" si="1"/>
        <v>407</v>
      </c>
      <c r="M15" s="63">
        <f t="shared" ca="1" si="2"/>
        <v>12397</v>
      </c>
      <c r="N15" s="63" t="str">
        <f t="shared" ca="1" si="3"/>
        <v>33년 11개월 8일</v>
      </c>
      <c r="O15" s="69" t="s">
        <v>52</v>
      </c>
      <c r="P15" s="63" t="s">
        <v>111</v>
      </c>
      <c r="Q15" s="63" t="str">
        <f t="shared" si="16"/>
        <v>010-****-7458</v>
      </c>
      <c r="R15" s="66">
        <v>41719</v>
      </c>
      <c r="S15" s="63">
        <f t="shared" si="17"/>
        <v>2014</v>
      </c>
      <c r="T15" s="63">
        <f t="shared" si="18"/>
        <v>3</v>
      </c>
      <c r="U15" s="63">
        <f t="shared" si="19"/>
        <v>21</v>
      </c>
      <c r="V15" s="66">
        <f t="shared" si="20"/>
        <v>41719</v>
      </c>
      <c r="W15" s="63" t="str">
        <f t="shared" si="21"/>
        <v>금</v>
      </c>
      <c r="X15" s="63">
        <f t="shared" ca="1" si="4"/>
        <v>11</v>
      </c>
      <c r="Y15" s="63">
        <f t="shared" ca="1" si="5"/>
        <v>133</v>
      </c>
      <c r="Z15" s="63">
        <f t="shared" ca="1" si="6"/>
        <v>4066</v>
      </c>
      <c r="AA15" s="63" t="str">
        <f t="shared" ca="1" si="7"/>
        <v>11년 1개월 17일</v>
      </c>
      <c r="AB15" s="68">
        <v>23000</v>
      </c>
      <c r="AC15" s="87" t="str">
        <f>INDEX(참조표!$C$1:$F$3, 3, MATCH(AB15, 참조표!$C$1:$F$1,1))</f>
        <v>SILVER</v>
      </c>
      <c r="AD15" s="77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63" t="str">
        <f t="shared" si="8"/>
        <v>ddongyoon-9856</v>
      </c>
      <c r="B16" s="63" t="str">
        <f t="shared" si="9"/>
        <v>d********-9856</v>
      </c>
      <c r="C16" s="65" t="s">
        <v>27</v>
      </c>
      <c r="D16" s="64" t="str">
        <f t="shared" si="10"/>
        <v>이**</v>
      </c>
      <c r="E16" s="63" t="s">
        <v>82</v>
      </c>
      <c r="F16" s="63" t="str">
        <f t="shared" si="11"/>
        <v>840911-1******</v>
      </c>
      <c r="G16" s="63" t="str">
        <f t="shared" si="12"/>
        <v>남</v>
      </c>
      <c r="H16" s="66">
        <f t="shared" si="13"/>
        <v>30936</v>
      </c>
      <c r="I16" s="80" t="str">
        <f t="shared" si="14"/>
        <v>화</v>
      </c>
      <c r="J16" s="63">
        <f t="shared" si="15"/>
        <v>3</v>
      </c>
      <c r="K16" s="70">
        <f t="shared" ca="1" si="0"/>
        <v>40</v>
      </c>
      <c r="L16" s="63">
        <f t="shared" ca="1" si="1"/>
        <v>487</v>
      </c>
      <c r="M16" s="63">
        <f t="shared" ca="1" si="2"/>
        <v>14849</v>
      </c>
      <c r="N16" s="63" t="str">
        <f t="shared" ca="1" si="3"/>
        <v>40년 7개월 27일</v>
      </c>
      <c r="O16" s="69" t="s">
        <v>53</v>
      </c>
      <c r="P16" s="63" t="s">
        <v>112</v>
      </c>
      <c r="Q16" s="63" t="str">
        <f t="shared" si="16"/>
        <v>010-****-9856</v>
      </c>
      <c r="R16" s="66">
        <v>42599</v>
      </c>
      <c r="S16" s="63">
        <f t="shared" si="17"/>
        <v>2016</v>
      </c>
      <c r="T16" s="63">
        <f t="shared" si="18"/>
        <v>8</v>
      </c>
      <c r="U16" s="63">
        <f t="shared" si="19"/>
        <v>17</v>
      </c>
      <c r="V16" s="66">
        <f t="shared" si="20"/>
        <v>42599</v>
      </c>
      <c r="W16" s="63" t="str">
        <f t="shared" si="21"/>
        <v>수</v>
      </c>
      <c r="X16" s="63">
        <f t="shared" ca="1" si="4"/>
        <v>8</v>
      </c>
      <c r="Y16" s="63">
        <f t="shared" ca="1" si="5"/>
        <v>104</v>
      </c>
      <c r="Z16" s="63">
        <f t="shared" ca="1" si="6"/>
        <v>3186</v>
      </c>
      <c r="AA16" s="63" t="str">
        <f t="shared" ca="1" si="7"/>
        <v>8년 8개월 21일</v>
      </c>
      <c r="AB16" s="68">
        <v>154000</v>
      </c>
      <c r="AC16" s="86" t="str">
        <f>INDEX(참조표!$C$1:$F$3, 3, MATCH(AB16, 참조표!$C$1:$F$1,1))</f>
        <v>GOLD</v>
      </c>
      <c r="AD16" s="77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63" t="str">
        <f t="shared" si="8"/>
        <v>jjjjpark-6589</v>
      </c>
      <c r="B17" s="63" t="str">
        <f t="shared" si="9"/>
        <v>j*******-6589</v>
      </c>
      <c r="C17" s="65" t="s">
        <v>28</v>
      </c>
      <c r="D17" s="64" t="str">
        <f t="shared" si="10"/>
        <v>박**</v>
      </c>
      <c r="E17" s="63" t="s">
        <v>83</v>
      </c>
      <c r="F17" s="63" t="str">
        <f t="shared" si="11"/>
        <v>770903-2******</v>
      </c>
      <c r="G17" s="63" t="str">
        <f t="shared" si="12"/>
        <v>여</v>
      </c>
      <c r="H17" s="66">
        <f t="shared" si="13"/>
        <v>28371</v>
      </c>
      <c r="I17" s="83" t="str">
        <f t="shared" si="14"/>
        <v>토</v>
      </c>
      <c r="J17" s="63">
        <f t="shared" si="15"/>
        <v>7</v>
      </c>
      <c r="K17" s="70">
        <f t="shared" ca="1" si="0"/>
        <v>47</v>
      </c>
      <c r="L17" s="63">
        <f t="shared" ca="1" si="1"/>
        <v>572</v>
      </c>
      <c r="M17" s="63">
        <f t="shared" ca="1" si="2"/>
        <v>17414</v>
      </c>
      <c r="N17" s="63" t="str">
        <f t="shared" ca="1" si="3"/>
        <v>47년 8개월 5일</v>
      </c>
      <c r="O17" s="69" t="s">
        <v>54</v>
      </c>
      <c r="P17" s="63" t="s">
        <v>113</v>
      </c>
      <c r="Q17" s="63" t="str">
        <f t="shared" si="16"/>
        <v>010-****-6589</v>
      </c>
      <c r="R17" s="66">
        <v>41734</v>
      </c>
      <c r="S17" s="63">
        <f t="shared" si="17"/>
        <v>2014</v>
      </c>
      <c r="T17" s="63">
        <f t="shared" si="18"/>
        <v>4</v>
      </c>
      <c r="U17" s="63">
        <f t="shared" si="19"/>
        <v>5</v>
      </c>
      <c r="V17" s="66">
        <f t="shared" si="20"/>
        <v>41734</v>
      </c>
      <c r="W17" s="63" t="str">
        <f t="shared" si="21"/>
        <v>토</v>
      </c>
      <c r="X17" s="63">
        <f t="shared" ca="1" si="4"/>
        <v>11</v>
      </c>
      <c r="Y17" s="63">
        <f t="shared" ca="1" si="5"/>
        <v>133</v>
      </c>
      <c r="Z17" s="63">
        <f t="shared" ca="1" si="6"/>
        <v>4051</v>
      </c>
      <c r="AA17" s="63" t="str">
        <f t="shared" ca="1" si="7"/>
        <v>11년 1개월 3일</v>
      </c>
      <c r="AB17" s="68">
        <v>110000</v>
      </c>
      <c r="AC17" s="86" t="str">
        <f>INDEX(참조표!$C$1:$F$3, 3, MATCH(AB17, 참조표!$C$1:$F$1,1))</f>
        <v>GOLD</v>
      </c>
      <c r="AD17" s="75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63" t="str">
        <f t="shared" si="8"/>
        <v>hopelim75-2541</v>
      </c>
      <c r="B18" s="63" t="str">
        <f t="shared" si="9"/>
        <v>h********-2541</v>
      </c>
      <c r="C18" s="65" t="s">
        <v>29</v>
      </c>
      <c r="D18" s="64" t="str">
        <f t="shared" si="10"/>
        <v>임**</v>
      </c>
      <c r="E18" s="63" t="s">
        <v>136</v>
      </c>
      <c r="F18" s="63" t="str">
        <f t="shared" si="11"/>
        <v>951111-2******</v>
      </c>
      <c r="G18" s="63" t="str">
        <f t="shared" si="12"/>
        <v>여</v>
      </c>
      <c r="H18" s="66">
        <f t="shared" si="13"/>
        <v>35014</v>
      </c>
      <c r="I18" s="83" t="str">
        <f t="shared" si="14"/>
        <v>토</v>
      </c>
      <c r="J18" s="63">
        <f t="shared" si="15"/>
        <v>7</v>
      </c>
      <c r="K18" s="71">
        <f t="shared" ca="1" si="0"/>
        <v>29</v>
      </c>
      <c r="L18" s="63">
        <f t="shared" ca="1" si="1"/>
        <v>353</v>
      </c>
      <c r="M18" s="63">
        <f t="shared" ca="1" si="2"/>
        <v>10771</v>
      </c>
      <c r="N18" s="63" t="str">
        <f t="shared" ca="1" si="3"/>
        <v>29년 5개월 27일</v>
      </c>
      <c r="O18" s="69" t="s">
        <v>55</v>
      </c>
      <c r="P18" s="63" t="s">
        <v>114</v>
      </c>
      <c r="Q18" s="63" t="str">
        <f t="shared" si="16"/>
        <v>010-****-2541</v>
      </c>
      <c r="R18" s="66">
        <v>43143</v>
      </c>
      <c r="S18" s="63">
        <f t="shared" si="17"/>
        <v>2018</v>
      </c>
      <c r="T18" s="63">
        <f t="shared" si="18"/>
        <v>2</v>
      </c>
      <c r="U18" s="63">
        <f t="shared" si="19"/>
        <v>12</v>
      </c>
      <c r="V18" s="66">
        <f t="shared" si="20"/>
        <v>43143</v>
      </c>
      <c r="W18" s="63" t="str">
        <f t="shared" si="21"/>
        <v>월</v>
      </c>
      <c r="X18" s="63">
        <f t="shared" ca="1" si="4"/>
        <v>7</v>
      </c>
      <c r="Y18" s="63">
        <f t="shared" ca="1" si="5"/>
        <v>86</v>
      </c>
      <c r="Z18" s="63">
        <f t="shared" ca="1" si="6"/>
        <v>2642</v>
      </c>
      <c r="AA18" s="63" t="str">
        <f t="shared" ca="1" si="7"/>
        <v>7년 2개월 26일</v>
      </c>
      <c r="AB18" s="68">
        <v>130000</v>
      </c>
      <c r="AC18" s="86" t="str">
        <f>INDEX(참조표!$C$1:$F$3, 3, MATCH(AB18, 참조표!$C$1:$F$1,1))</f>
        <v>GOLD</v>
      </c>
      <c r="AD18" s="77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63" t="str">
        <f t="shared" si="8"/>
        <v>seosyjsh12-7941</v>
      </c>
      <c r="B19" s="63" t="str">
        <f t="shared" si="9"/>
        <v>s*********-7941</v>
      </c>
      <c r="C19" s="65" t="s">
        <v>30</v>
      </c>
      <c r="D19" s="64" t="str">
        <f t="shared" si="10"/>
        <v>서**</v>
      </c>
      <c r="E19" s="63" t="s">
        <v>84</v>
      </c>
      <c r="F19" s="63" t="str">
        <f t="shared" si="11"/>
        <v>821003-2******</v>
      </c>
      <c r="G19" s="63" t="str">
        <f t="shared" si="12"/>
        <v>여</v>
      </c>
      <c r="H19" s="66">
        <f t="shared" si="13"/>
        <v>30227</v>
      </c>
      <c r="I19" s="84" t="str">
        <f t="shared" si="14"/>
        <v>일</v>
      </c>
      <c r="J19" s="63">
        <f t="shared" si="15"/>
        <v>1</v>
      </c>
      <c r="K19" s="70">
        <f t="shared" ca="1" si="0"/>
        <v>42</v>
      </c>
      <c r="L19" s="63">
        <f t="shared" ca="1" si="1"/>
        <v>511</v>
      </c>
      <c r="M19" s="63">
        <f t="shared" ca="1" si="2"/>
        <v>15558</v>
      </c>
      <c r="N19" s="63" t="str">
        <f t="shared" ca="1" si="3"/>
        <v>42년 7개월 5일</v>
      </c>
      <c r="O19" s="69" t="s">
        <v>56</v>
      </c>
      <c r="P19" s="63" t="s">
        <v>115</v>
      </c>
      <c r="Q19" s="63" t="str">
        <f t="shared" si="16"/>
        <v>010-****-7941</v>
      </c>
      <c r="R19" s="66">
        <v>40072</v>
      </c>
      <c r="S19" s="63">
        <f t="shared" si="17"/>
        <v>2009</v>
      </c>
      <c r="T19" s="63">
        <f t="shared" si="18"/>
        <v>9</v>
      </c>
      <c r="U19" s="63">
        <f t="shared" si="19"/>
        <v>16</v>
      </c>
      <c r="V19" s="66">
        <f t="shared" si="20"/>
        <v>40072</v>
      </c>
      <c r="W19" s="63" t="str">
        <f t="shared" si="21"/>
        <v>수</v>
      </c>
      <c r="X19" s="63">
        <f t="shared" ca="1" si="4"/>
        <v>15</v>
      </c>
      <c r="Y19" s="63">
        <f t="shared" ca="1" si="5"/>
        <v>187</v>
      </c>
      <c r="Z19" s="63">
        <f t="shared" ca="1" si="6"/>
        <v>5713</v>
      </c>
      <c r="AA19" s="63" t="str">
        <f t="shared" ca="1" si="7"/>
        <v>15년 7개월 22일</v>
      </c>
      <c r="AB19" s="68">
        <v>210300</v>
      </c>
      <c r="AC19" s="89" t="str">
        <f>INDEX(참조표!$C$1:$F$3, 3, MATCH(AB19, 참조표!$C$1:$F$1,1))</f>
        <v>PURE GOLD</v>
      </c>
      <c r="AD19" s="78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63" t="str">
        <f t="shared" si="8"/>
        <v>reuploadkim2-3258</v>
      </c>
      <c r="B20" s="63" t="str">
        <f t="shared" si="9"/>
        <v>r***********-3258</v>
      </c>
      <c r="C20" s="65" t="s">
        <v>31</v>
      </c>
      <c r="D20" s="64" t="str">
        <f t="shared" si="10"/>
        <v>김**</v>
      </c>
      <c r="E20" s="63" t="s">
        <v>85</v>
      </c>
      <c r="F20" s="63" t="str">
        <f t="shared" si="11"/>
        <v>880105-1******</v>
      </c>
      <c r="G20" s="63" t="str">
        <f t="shared" si="12"/>
        <v>남</v>
      </c>
      <c r="H20" s="66">
        <f t="shared" si="13"/>
        <v>32147</v>
      </c>
      <c r="I20" s="80" t="str">
        <f t="shared" si="14"/>
        <v>화</v>
      </c>
      <c r="J20" s="63">
        <f t="shared" si="15"/>
        <v>3</v>
      </c>
      <c r="K20" s="73">
        <f t="shared" ca="1" si="0"/>
        <v>37</v>
      </c>
      <c r="L20" s="63">
        <f t="shared" ca="1" si="1"/>
        <v>448</v>
      </c>
      <c r="M20" s="63">
        <f t="shared" ca="1" si="2"/>
        <v>13638</v>
      </c>
      <c r="N20" s="63" t="str">
        <f t="shared" ca="1" si="3"/>
        <v>37년 4개월 3일</v>
      </c>
      <c r="O20" s="69" t="s">
        <v>57</v>
      </c>
      <c r="P20" s="63" t="s">
        <v>116</v>
      </c>
      <c r="Q20" s="63" t="str">
        <f t="shared" si="16"/>
        <v>010-****-3258</v>
      </c>
      <c r="R20" s="66">
        <v>40477</v>
      </c>
      <c r="S20" s="63">
        <f t="shared" si="17"/>
        <v>2010</v>
      </c>
      <c r="T20" s="63">
        <f t="shared" si="18"/>
        <v>10</v>
      </c>
      <c r="U20" s="63">
        <f t="shared" si="19"/>
        <v>26</v>
      </c>
      <c r="V20" s="66">
        <f t="shared" si="20"/>
        <v>40477</v>
      </c>
      <c r="W20" s="63" t="str">
        <f t="shared" si="21"/>
        <v>화</v>
      </c>
      <c r="X20" s="63">
        <f t="shared" ca="1" si="4"/>
        <v>14</v>
      </c>
      <c r="Y20" s="63">
        <f t="shared" ca="1" si="5"/>
        <v>174</v>
      </c>
      <c r="Z20" s="63">
        <f t="shared" ca="1" si="6"/>
        <v>5308</v>
      </c>
      <c r="AA20" s="63" t="str">
        <f t="shared" ca="1" si="7"/>
        <v>14년 6개월 12일</v>
      </c>
      <c r="AB20" s="68">
        <v>68100</v>
      </c>
      <c r="AC20" s="87" t="str">
        <f>INDEX(참조표!$C$1:$F$3, 3, MATCH(AB20, 참조표!$C$1:$F$1,1))</f>
        <v>SILVER</v>
      </c>
      <c r="AD20" s="77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63" t="str">
        <f t="shared" si="8"/>
        <v>jjongmani-6521</v>
      </c>
      <c r="B21" s="63" t="str">
        <f t="shared" si="9"/>
        <v>j********-6521</v>
      </c>
      <c r="C21" s="65" t="s">
        <v>5</v>
      </c>
      <c r="D21" s="64" t="str">
        <f t="shared" si="10"/>
        <v>이**</v>
      </c>
      <c r="E21" s="63" t="s">
        <v>145</v>
      </c>
      <c r="F21" s="63" t="str">
        <f t="shared" si="11"/>
        <v>020227-3******</v>
      </c>
      <c r="G21" s="63" t="str">
        <f t="shared" si="12"/>
        <v>남</v>
      </c>
      <c r="H21" s="66">
        <f t="shared" si="13"/>
        <v>37314</v>
      </c>
      <c r="I21" s="81" t="str">
        <f t="shared" si="14"/>
        <v>수</v>
      </c>
      <c r="J21" s="63">
        <f t="shared" si="15"/>
        <v>4</v>
      </c>
      <c r="K21" s="71">
        <f t="shared" ca="1" si="0"/>
        <v>23</v>
      </c>
      <c r="L21" s="63">
        <f t="shared" ca="1" si="1"/>
        <v>278</v>
      </c>
      <c r="M21" s="63">
        <f t="shared" ca="1" si="2"/>
        <v>8471</v>
      </c>
      <c r="N21" s="63" t="str">
        <f t="shared" ca="1" si="3"/>
        <v>23년 2개월 11일</v>
      </c>
      <c r="O21" s="69" t="s">
        <v>58</v>
      </c>
      <c r="P21" s="63" t="s">
        <v>117</v>
      </c>
      <c r="Q21" s="63" t="str">
        <f t="shared" si="16"/>
        <v>010-****-6521</v>
      </c>
      <c r="R21" s="66">
        <v>44623</v>
      </c>
      <c r="S21" s="63">
        <f t="shared" si="17"/>
        <v>2022</v>
      </c>
      <c r="T21" s="63">
        <f t="shared" si="18"/>
        <v>3</v>
      </c>
      <c r="U21" s="63">
        <f t="shared" si="19"/>
        <v>3</v>
      </c>
      <c r="V21" s="66">
        <f t="shared" si="20"/>
        <v>44623</v>
      </c>
      <c r="W21" s="63" t="str">
        <f t="shared" si="21"/>
        <v>목</v>
      </c>
      <c r="X21" s="63">
        <f t="shared" ca="1" si="4"/>
        <v>3</v>
      </c>
      <c r="Y21" s="63">
        <f t="shared" ca="1" si="5"/>
        <v>38</v>
      </c>
      <c r="Z21" s="63">
        <f t="shared" ca="1" si="6"/>
        <v>1162</v>
      </c>
      <c r="AA21" s="63" t="str">
        <f t="shared" ca="1" si="7"/>
        <v>3년 2개월 5일</v>
      </c>
      <c r="AB21" s="68">
        <v>16700</v>
      </c>
      <c r="AC21" s="87" t="str">
        <f>INDEX(참조표!$C$1:$F$3, 3, MATCH(AB21, 참조표!$C$1:$F$1,1))</f>
        <v>SILVER</v>
      </c>
      <c r="AD21" s="76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63" t="str">
        <f t="shared" si="8"/>
        <v>eachother-4532</v>
      </c>
      <c r="B22" s="63" t="str">
        <f t="shared" si="9"/>
        <v>e********-4532</v>
      </c>
      <c r="C22" s="65" t="s">
        <v>6</v>
      </c>
      <c r="D22" s="64" t="str">
        <f t="shared" si="10"/>
        <v>김**</v>
      </c>
      <c r="E22" s="63" t="s">
        <v>86</v>
      </c>
      <c r="F22" s="63" t="str">
        <f t="shared" si="11"/>
        <v>830925-1******</v>
      </c>
      <c r="G22" s="63" t="str">
        <f t="shared" si="12"/>
        <v>남</v>
      </c>
      <c r="H22" s="66">
        <f t="shared" si="13"/>
        <v>30584</v>
      </c>
      <c r="I22" s="84" t="str">
        <f t="shared" si="14"/>
        <v>일</v>
      </c>
      <c r="J22" s="63">
        <f t="shared" si="15"/>
        <v>1</v>
      </c>
      <c r="K22" s="70">
        <f t="shared" ca="1" si="0"/>
        <v>41</v>
      </c>
      <c r="L22" s="63">
        <f t="shared" ca="1" si="1"/>
        <v>499</v>
      </c>
      <c r="M22" s="63">
        <f t="shared" ca="1" si="2"/>
        <v>15201</v>
      </c>
      <c r="N22" s="63" t="str">
        <f t="shared" ca="1" si="3"/>
        <v>41년 7개월 13일</v>
      </c>
      <c r="O22" s="69" t="s">
        <v>60</v>
      </c>
      <c r="P22" s="63" t="s">
        <v>118</v>
      </c>
      <c r="Q22" s="63" t="str">
        <f t="shared" si="16"/>
        <v>010-****-4532</v>
      </c>
      <c r="R22" s="66">
        <v>43434</v>
      </c>
      <c r="S22" s="63">
        <f t="shared" si="17"/>
        <v>2018</v>
      </c>
      <c r="T22" s="63">
        <f t="shared" si="18"/>
        <v>11</v>
      </c>
      <c r="U22" s="63">
        <f t="shared" si="19"/>
        <v>30</v>
      </c>
      <c r="V22" s="66">
        <f t="shared" si="20"/>
        <v>43434</v>
      </c>
      <c r="W22" s="63" t="str">
        <f t="shared" si="21"/>
        <v>금</v>
      </c>
      <c r="X22" s="63">
        <f t="shared" ca="1" si="4"/>
        <v>6</v>
      </c>
      <c r="Y22" s="63">
        <f t="shared" ca="1" si="5"/>
        <v>77</v>
      </c>
      <c r="Z22" s="63">
        <f t="shared" ca="1" si="6"/>
        <v>2351</v>
      </c>
      <c r="AA22" s="63" t="str">
        <f t="shared" ca="1" si="7"/>
        <v>6년 5개월 8일</v>
      </c>
      <c r="AB22" s="68">
        <v>9200</v>
      </c>
      <c r="AC22" s="88" t="str">
        <f>INDEX(참조표!$C$1:$F$3, 3, MATCH(AB22, 참조표!$C$1:$F$1,1))</f>
        <v>BRONZE</v>
      </c>
      <c r="AD22" s="76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63" t="str">
        <f t="shared" si="8"/>
        <v>victorymink-1347</v>
      </c>
      <c r="B23" s="63" t="str">
        <f t="shared" si="9"/>
        <v>v**********-1347</v>
      </c>
      <c r="C23" s="65" t="s">
        <v>32</v>
      </c>
      <c r="D23" s="64" t="str">
        <f t="shared" si="10"/>
        <v>박**</v>
      </c>
      <c r="E23" s="63" t="s">
        <v>87</v>
      </c>
      <c r="F23" s="63" t="str">
        <f t="shared" si="11"/>
        <v>750815-1******</v>
      </c>
      <c r="G23" s="63" t="str">
        <f t="shared" si="12"/>
        <v>남</v>
      </c>
      <c r="H23" s="66">
        <f t="shared" si="13"/>
        <v>27621</v>
      </c>
      <c r="I23" s="82" t="str">
        <f t="shared" si="14"/>
        <v>금</v>
      </c>
      <c r="J23" s="63">
        <f t="shared" si="15"/>
        <v>6</v>
      </c>
      <c r="K23" s="70">
        <f t="shared" ca="1" si="0"/>
        <v>49</v>
      </c>
      <c r="L23" s="63">
        <f t="shared" ca="1" si="1"/>
        <v>596</v>
      </c>
      <c r="M23" s="63">
        <f t="shared" ca="1" si="2"/>
        <v>18164</v>
      </c>
      <c r="N23" s="63" t="str">
        <f t="shared" ca="1" si="3"/>
        <v>49년 8개월 23일</v>
      </c>
      <c r="O23" s="69" t="s">
        <v>59</v>
      </c>
      <c r="P23" s="63" t="s">
        <v>119</v>
      </c>
      <c r="Q23" s="63" t="str">
        <f t="shared" si="16"/>
        <v>010-****-1347</v>
      </c>
      <c r="R23" s="66">
        <v>42550</v>
      </c>
      <c r="S23" s="63">
        <f t="shared" si="17"/>
        <v>2016</v>
      </c>
      <c r="T23" s="63">
        <f t="shared" si="18"/>
        <v>6</v>
      </c>
      <c r="U23" s="63">
        <f t="shared" si="19"/>
        <v>29</v>
      </c>
      <c r="V23" s="66">
        <f t="shared" si="20"/>
        <v>42550</v>
      </c>
      <c r="W23" s="63" t="str">
        <f t="shared" si="21"/>
        <v>수</v>
      </c>
      <c r="X23" s="63">
        <f t="shared" ca="1" si="4"/>
        <v>8</v>
      </c>
      <c r="Y23" s="63">
        <f t="shared" ca="1" si="5"/>
        <v>106</v>
      </c>
      <c r="Z23" s="63">
        <f t="shared" ca="1" si="6"/>
        <v>3235</v>
      </c>
      <c r="AA23" s="63" t="str">
        <f t="shared" ca="1" si="7"/>
        <v>8년 10개월 9일</v>
      </c>
      <c r="AB23" s="68">
        <v>32100</v>
      </c>
      <c r="AC23" s="87" t="str">
        <f>INDEX(참조표!$C$1:$F$3, 3, MATCH(AB23, 참조표!$C$1:$F$1,1))</f>
        <v>SILVER</v>
      </c>
      <c r="AD23" s="76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63" t="str">
        <f t="shared" si="8"/>
        <v>yeslee84-4866</v>
      </c>
      <c r="B24" s="63" t="str">
        <f t="shared" si="9"/>
        <v>y*******-4866</v>
      </c>
      <c r="C24" s="65" t="s">
        <v>33</v>
      </c>
      <c r="D24" s="64" t="str">
        <f t="shared" si="10"/>
        <v>이**</v>
      </c>
      <c r="E24" s="63" t="s">
        <v>88</v>
      </c>
      <c r="F24" s="63" t="str">
        <f t="shared" si="11"/>
        <v>840628-2******</v>
      </c>
      <c r="G24" s="63" t="str">
        <f t="shared" si="12"/>
        <v>여</v>
      </c>
      <c r="H24" s="66">
        <f t="shared" si="13"/>
        <v>30861</v>
      </c>
      <c r="I24" s="79" t="str">
        <f t="shared" si="14"/>
        <v>목</v>
      </c>
      <c r="J24" s="63">
        <f t="shared" si="15"/>
        <v>5</v>
      </c>
      <c r="K24" s="70">
        <f t="shared" ca="1" si="0"/>
        <v>40</v>
      </c>
      <c r="L24" s="63">
        <f t="shared" ca="1" si="1"/>
        <v>490</v>
      </c>
      <c r="M24" s="63">
        <f t="shared" ca="1" si="2"/>
        <v>14924</v>
      </c>
      <c r="N24" s="63" t="str">
        <f t="shared" ca="1" si="3"/>
        <v>40년 10개월 10일</v>
      </c>
      <c r="O24" s="69" t="s">
        <v>61</v>
      </c>
      <c r="P24" s="63" t="s">
        <v>120</v>
      </c>
      <c r="Q24" s="63" t="str">
        <f t="shared" si="16"/>
        <v>010-****-4866</v>
      </c>
      <c r="R24" s="66">
        <v>38491</v>
      </c>
      <c r="S24" s="63">
        <f t="shared" si="17"/>
        <v>2005</v>
      </c>
      <c r="T24" s="63">
        <f t="shared" si="18"/>
        <v>5</v>
      </c>
      <c r="U24" s="63">
        <f t="shared" si="19"/>
        <v>19</v>
      </c>
      <c r="V24" s="66">
        <f t="shared" si="20"/>
        <v>38491</v>
      </c>
      <c r="W24" s="63" t="str">
        <f t="shared" si="21"/>
        <v>목</v>
      </c>
      <c r="X24" s="63">
        <f t="shared" ca="1" si="4"/>
        <v>19</v>
      </c>
      <c r="Y24" s="63">
        <f t="shared" ca="1" si="5"/>
        <v>239</v>
      </c>
      <c r="Z24" s="63">
        <f t="shared" ca="1" si="6"/>
        <v>7294</v>
      </c>
      <c r="AA24" s="63" t="str">
        <f t="shared" ca="1" si="7"/>
        <v>19년 11개월 19일</v>
      </c>
      <c r="AB24" s="68">
        <v>142000</v>
      </c>
      <c r="AC24" s="86" t="str">
        <f>INDEX(참조표!$C$1:$F$3, 3, MATCH(AB24, 참조표!$C$1:$F$1,1))</f>
        <v>GOLD</v>
      </c>
      <c r="AD24" s="75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63" t="str">
        <f t="shared" si="8"/>
        <v>jiyoungida-9762</v>
      </c>
      <c r="B25" s="63" t="str">
        <f t="shared" si="9"/>
        <v>j*********-9762</v>
      </c>
      <c r="C25" s="65" t="s">
        <v>34</v>
      </c>
      <c r="D25" s="64" t="str">
        <f t="shared" si="10"/>
        <v>안**</v>
      </c>
      <c r="E25" s="63" t="s">
        <v>89</v>
      </c>
      <c r="F25" s="63" t="str">
        <f t="shared" si="11"/>
        <v>870203-2******</v>
      </c>
      <c r="G25" s="63" t="str">
        <f t="shared" si="12"/>
        <v>여</v>
      </c>
      <c r="H25" s="66">
        <f t="shared" si="13"/>
        <v>31811</v>
      </c>
      <c r="I25" s="80" t="str">
        <f t="shared" si="14"/>
        <v>화</v>
      </c>
      <c r="J25" s="63">
        <f t="shared" si="15"/>
        <v>3</v>
      </c>
      <c r="K25" s="73">
        <f t="shared" ca="1" si="0"/>
        <v>38</v>
      </c>
      <c r="L25" s="63">
        <f t="shared" ca="1" si="1"/>
        <v>459</v>
      </c>
      <c r="M25" s="63">
        <f t="shared" ca="1" si="2"/>
        <v>13974</v>
      </c>
      <c r="N25" s="63" t="str">
        <f t="shared" ca="1" si="3"/>
        <v>38년 3개월 5일</v>
      </c>
      <c r="O25" s="69" t="s">
        <v>62</v>
      </c>
      <c r="P25" s="63" t="s">
        <v>121</v>
      </c>
      <c r="Q25" s="63" t="str">
        <f t="shared" si="16"/>
        <v>010-****-9762</v>
      </c>
      <c r="R25" s="66">
        <v>42273</v>
      </c>
      <c r="S25" s="63">
        <f t="shared" si="17"/>
        <v>2015</v>
      </c>
      <c r="T25" s="63">
        <f t="shared" si="18"/>
        <v>9</v>
      </c>
      <c r="U25" s="63">
        <f t="shared" si="19"/>
        <v>26</v>
      </c>
      <c r="V25" s="66">
        <f t="shared" si="20"/>
        <v>42273</v>
      </c>
      <c r="W25" s="63" t="str">
        <f t="shared" si="21"/>
        <v>토</v>
      </c>
      <c r="X25" s="63">
        <f t="shared" ca="1" si="4"/>
        <v>9</v>
      </c>
      <c r="Y25" s="63">
        <f t="shared" ca="1" si="5"/>
        <v>115</v>
      </c>
      <c r="Z25" s="63">
        <f t="shared" ca="1" si="6"/>
        <v>3512</v>
      </c>
      <c r="AA25" s="63" t="str">
        <f t="shared" ca="1" si="7"/>
        <v>9년 7개월 12일</v>
      </c>
      <c r="AB25" s="68">
        <v>100500</v>
      </c>
      <c r="AC25" s="86" t="str">
        <f>INDEX(참조표!$C$1:$F$3, 3, MATCH(AB25, 참조표!$C$1:$F$1,1))</f>
        <v>GOLD</v>
      </c>
      <c r="AD25" s="77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63" t="str">
        <f t="shared" si="8"/>
        <v>okteajinok-1235</v>
      </c>
      <c r="B26" s="63" t="str">
        <f t="shared" si="9"/>
        <v>o*********-1235</v>
      </c>
      <c r="C26" s="65" t="s">
        <v>36</v>
      </c>
      <c r="D26" s="64" t="str">
        <f t="shared" si="10"/>
        <v>옥**</v>
      </c>
      <c r="E26" s="63" t="s">
        <v>137</v>
      </c>
      <c r="F26" s="63" t="str">
        <f t="shared" si="11"/>
        <v>990416-1******</v>
      </c>
      <c r="G26" s="63" t="str">
        <f t="shared" si="12"/>
        <v>남</v>
      </c>
      <c r="H26" s="66">
        <f t="shared" si="13"/>
        <v>36266</v>
      </c>
      <c r="I26" s="82" t="str">
        <f t="shared" si="14"/>
        <v>금</v>
      </c>
      <c r="J26" s="63">
        <f t="shared" si="15"/>
        <v>6</v>
      </c>
      <c r="K26" s="71">
        <f t="shared" ca="1" si="0"/>
        <v>26</v>
      </c>
      <c r="L26" s="63">
        <f t="shared" ca="1" si="1"/>
        <v>312</v>
      </c>
      <c r="M26" s="63">
        <f t="shared" ca="1" si="2"/>
        <v>9519</v>
      </c>
      <c r="N26" s="63" t="str">
        <f t="shared" ca="1" si="3"/>
        <v>26년 0개월 22일</v>
      </c>
      <c r="O26" s="69" t="s">
        <v>63</v>
      </c>
      <c r="P26" s="63" t="s">
        <v>122</v>
      </c>
      <c r="Q26" s="63" t="str">
        <f t="shared" si="16"/>
        <v>010-****-1235</v>
      </c>
      <c r="R26" s="66">
        <v>44898</v>
      </c>
      <c r="S26" s="63">
        <f t="shared" si="17"/>
        <v>2022</v>
      </c>
      <c r="T26" s="63">
        <f t="shared" si="18"/>
        <v>12</v>
      </c>
      <c r="U26" s="63">
        <f t="shared" si="19"/>
        <v>3</v>
      </c>
      <c r="V26" s="66">
        <f t="shared" si="20"/>
        <v>44898</v>
      </c>
      <c r="W26" s="63" t="str">
        <f t="shared" si="21"/>
        <v>토</v>
      </c>
      <c r="X26" s="63">
        <f t="shared" ca="1" si="4"/>
        <v>2</v>
      </c>
      <c r="Y26" s="63">
        <f t="shared" ca="1" si="5"/>
        <v>29</v>
      </c>
      <c r="Z26" s="63">
        <f t="shared" ca="1" si="6"/>
        <v>887</v>
      </c>
      <c r="AA26" s="63" t="str">
        <f t="shared" ca="1" si="7"/>
        <v>2년 5개월 5일</v>
      </c>
      <c r="AB26" s="68">
        <v>17300</v>
      </c>
      <c r="AC26" s="87" t="str">
        <f>INDEX(참조표!$C$1:$F$3, 3, MATCH(AB26, 참조표!$C$1:$F$1,1))</f>
        <v>SILVER</v>
      </c>
      <c r="AD26" s="76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63" t="str">
        <f t="shared" si="8"/>
        <v>notingzeor0-7619</v>
      </c>
      <c r="B27" s="63" t="str">
        <f t="shared" si="9"/>
        <v>n**********-7619</v>
      </c>
      <c r="C27" s="65" t="s">
        <v>37</v>
      </c>
      <c r="D27" s="64" t="str">
        <f t="shared" si="10"/>
        <v>이**</v>
      </c>
      <c r="E27" s="63" t="s">
        <v>90</v>
      </c>
      <c r="F27" s="63" t="str">
        <f t="shared" si="11"/>
        <v>831205-1******</v>
      </c>
      <c r="G27" s="63" t="str">
        <f t="shared" si="12"/>
        <v>남</v>
      </c>
      <c r="H27" s="66">
        <f t="shared" si="13"/>
        <v>30655</v>
      </c>
      <c r="I27" s="85" t="str">
        <f t="shared" si="14"/>
        <v>월</v>
      </c>
      <c r="J27" s="63">
        <f t="shared" si="15"/>
        <v>2</v>
      </c>
      <c r="K27" s="70">
        <f t="shared" ca="1" si="0"/>
        <v>41</v>
      </c>
      <c r="L27" s="63">
        <f t="shared" ca="1" si="1"/>
        <v>497</v>
      </c>
      <c r="M27" s="63">
        <f t="shared" ca="1" si="2"/>
        <v>15130</v>
      </c>
      <c r="N27" s="63" t="str">
        <f t="shared" ca="1" si="3"/>
        <v>41년 5개월 3일</v>
      </c>
      <c r="O27" s="69" t="s">
        <v>64</v>
      </c>
      <c r="P27" s="63" t="s">
        <v>123</v>
      </c>
      <c r="Q27" s="63" t="str">
        <f t="shared" si="16"/>
        <v>010-****-7619</v>
      </c>
      <c r="R27" s="66">
        <v>41468</v>
      </c>
      <c r="S27" s="63">
        <f t="shared" si="17"/>
        <v>2013</v>
      </c>
      <c r="T27" s="63">
        <f t="shared" si="18"/>
        <v>7</v>
      </c>
      <c r="U27" s="63">
        <f t="shared" si="19"/>
        <v>13</v>
      </c>
      <c r="V27" s="66">
        <f t="shared" si="20"/>
        <v>41468</v>
      </c>
      <c r="W27" s="63" t="str">
        <f t="shared" si="21"/>
        <v>토</v>
      </c>
      <c r="X27" s="63">
        <f t="shared" ca="1" si="4"/>
        <v>11</v>
      </c>
      <c r="Y27" s="63">
        <f t="shared" ca="1" si="5"/>
        <v>141</v>
      </c>
      <c r="Z27" s="63">
        <f t="shared" ca="1" si="6"/>
        <v>4317</v>
      </c>
      <c r="AA27" s="63" t="str">
        <f t="shared" ca="1" si="7"/>
        <v>11년 9개월 25일</v>
      </c>
      <c r="AB27" s="68">
        <v>193000</v>
      </c>
      <c r="AC27" s="86" t="str">
        <f>INDEX(참조표!$C$1:$F$3, 3, MATCH(AB27, 참조표!$C$1:$F$1,1))</f>
        <v>GOLD</v>
      </c>
      <c r="AD27" s="75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63" t="str">
        <f t="shared" si="8"/>
        <v>thlee1985-7913</v>
      </c>
      <c r="B28" s="63" t="str">
        <f t="shared" si="9"/>
        <v>t********-7913</v>
      </c>
      <c r="C28" s="65" t="s">
        <v>7</v>
      </c>
      <c r="D28" s="64" t="str">
        <f t="shared" si="10"/>
        <v>이**</v>
      </c>
      <c r="E28" s="63" t="s">
        <v>91</v>
      </c>
      <c r="F28" s="63" t="str">
        <f t="shared" si="11"/>
        <v>850927-1******</v>
      </c>
      <c r="G28" s="63" t="str">
        <f t="shared" si="12"/>
        <v>남</v>
      </c>
      <c r="H28" s="66">
        <f t="shared" si="13"/>
        <v>31317</v>
      </c>
      <c r="I28" s="82" t="str">
        <f t="shared" si="14"/>
        <v>금</v>
      </c>
      <c r="J28" s="63">
        <f t="shared" si="15"/>
        <v>6</v>
      </c>
      <c r="K28" s="73">
        <f t="shared" ca="1" si="0"/>
        <v>39</v>
      </c>
      <c r="L28" s="63">
        <f t="shared" ca="1" si="1"/>
        <v>475</v>
      </c>
      <c r="M28" s="63">
        <f t="shared" ca="1" si="2"/>
        <v>14468</v>
      </c>
      <c r="N28" s="63" t="str">
        <f t="shared" ca="1" si="3"/>
        <v>39년 7개월 11일</v>
      </c>
      <c r="O28" s="69" t="s">
        <v>65</v>
      </c>
      <c r="P28" s="63" t="s">
        <v>124</v>
      </c>
      <c r="Q28" s="63" t="str">
        <f t="shared" si="16"/>
        <v>010-****-7913</v>
      </c>
      <c r="R28" s="66">
        <v>39737</v>
      </c>
      <c r="S28" s="63">
        <f t="shared" si="17"/>
        <v>2008</v>
      </c>
      <c r="T28" s="63">
        <f t="shared" si="18"/>
        <v>10</v>
      </c>
      <c r="U28" s="63">
        <f t="shared" si="19"/>
        <v>16</v>
      </c>
      <c r="V28" s="66">
        <f t="shared" si="20"/>
        <v>39737</v>
      </c>
      <c r="W28" s="63" t="str">
        <f t="shared" si="21"/>
        <v>목</v>
      </c>
      <c r="X28" s="63">
        <f t="shared" ca="1" si="4"/>
        <v>16</v>
      </c>
      <c r="Y28" s="63">
        <f t="shared" ca="1" si="5"/>
        <v>198</v>
      </c>
      <c r="Z28" s="63">
        <f t="shared" ca="1" si="6"/>
        <v>6048</v>
      </c>
      <c r="AA28" s="63" t="str">
        <f t="shared" ca="1" si="7"/>
        <v>16년 6개월 22일</v>
      </c>
      <c r="AB28" s="68">
        <v>187000</v>
      </c>
      <c r="AC28" s="86" t="str">
        <f>INDEX(참조표!$C$1:$F$3, 3, MATCH(AB28, 참조표!$C$1:$F$1,1))</f>
        <v>GOLD</v>
      </c>
      <c r="AD28" s="75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63" t="str">
        <f t="shared" si="8"/>
        <v>soyoon1212-1296</v>
      </c>
      <c r="B29" s="63" t="str">
        <f t="shared" si="9"/>
        <v>s*********-1296</v>
      </c>
      <c r="C29" s="65" t="s">
        <v>8</v>
      </c>
      <c r="D29" s="64" t="str">
        <f t="shared" si="10"/>
        <v>조**</v>
      </c>
      <c r="E29" s="63" t="s">
        <v>138</v>
      </c>
      <c r="F29" s="63" t="str">
        <f t="shared" si="11"/>
        <v>910621-2******</v>
      </c>
      <c r="G29" s="63" t="str">
        <f t="shared" si="12"/>
        <v>여</v>
      </c>
      <c r="H29" s="66">
        <f t="shared" si="13"/>
        <v>33410</v>
      </c>
      <c r="I29" s="82" t="str">
        <f t="shared" si="14"/>
        <v>금</v>
      </c>
      <c r="J29" s="63">
        <f t="shared" si="15"/>
        <v>6</v>
      </c>
      <c r="K29" s="73">
        <f t="shared" ca="1" si="0"/>
        <v>33</v>
      </c>
      <c r="L29" s="63">
        <f t="shared" ca="1" si="1"/>
        <v>406</v>
      </c>
      <c r="M29" s="63">
        <f t="shared" ca="1" si="2"/>
        <v>12375</v>
      </c>
      <c r="N29" s="63" t="str">
        <f t="shared" ca="1" si="3"/>
        <v>33년 10개월 17일</v>
      </c>
      <c r="O29" s="69" t="s">
        <v>66</v>
      </c>
      <c r="P29" s="63" t="s">
        <v>125</v>
      </c>
      <c r="Q29" s="63" t="str">
        <f t="shared" si="16"/>
        <v>010-****-1296</v>
      </c>
      <c r="R29" s="66">
        <v>42001</v>
      </c>
      <c r="S29" s="63">
        <f t="shared" si="17"/>
        <v>2014</v>
      </c>
      <c r="T29" s="63">
        <f t="shared" si="18"/>
        <v>12</v>
      </c>
      <c r="U29" s="63">
        <f t="shared" si="19"/>
        <v>28</v>
      </c>
      <c r="V29" s="66">
        <f t="shared" si="20"/>
        <v>42001</v>
      </c>
      <c r="W29" s="63" t="str">
        <f t="shared" si="21"/>
        <v>일</v>
      </c>
      <c r="X29" s="63">
        <f t="shared" ca="1" si="4"/>
        <v>10</v>
      </c>
      <c r="Y29" s="63">
        <f t="shared" ca="1" si="5"/>
        <v>124</v>
      </c>
      <c r="Z29" s="63">
        <f t="shared" ca="1" si="6"/>
        <v>3784</v>
      </c>
      <c r="AA29" s="63" t="str">
        <f t="shared" ca="1" si="7"/>
        <v>10년 4개월 10일</v>
      </c>
      <c r="AB29" s="68">
        <v>55600</v>
      </c>
      <c r="AC29" s="87" t="str">
        <f>INDEX(참조표!$C$1:$F$3, 3, MATCH(AB29, 참조표!$C$1:$F$1,1))</f>
        <v>SILVER</v>
      </c>
      <c r="AD29" s="76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63" t="str">
        <f t="shared" si="8"/>
        <v>soosoodduk-1496</v>
      </c>
      <c r="B30" s="63" t="str">
        <f t="shared" si="9"/>
        <v>s*********-1496</v>
      </c>
      <c r="C30" s="65" t="s">
        <v>38</v>
      </c>
      <c r="D30" s="64" t="str">
        <f t="shared" si="10"/>
        <v>정**</v>
      </c>
      <c r="E30" s="63" t="s">
        <v>92</v>
      </c>
      <c r="F30" s="63" t="str">
        <f t="shared" si="11"/>
        <v>810308-1******</v>
      </c>
      <c r="G30" s="63" t="str">
        <f t="shared" si="12"/>
        <v>남</v>
      </c>
      <c r="H30" s="66">
        <f t="shared" si="13"/>
        <v>29653</v>
      </c>
      <c r="I30" s="84" t="str">
        <f t="shared" si="14"/>
        <v>일</v>
      </c>
      <c r="J30" s="63">
        <f t="shared" si="15"/>
        <v>1</v>
      </c>
      <c r="K30" s="70">
        <f t="shared" ca="1" si="0"/>
        <v>44</v>
      </c>
      <c r="L30" s="63">
        <f t="shared" ca="1" si="1"/>
        <v>530</v>
      </c>
      <c r="M30" s="63">
        <f t="shared" ca="1" si="2"/>
        <v>16132</v>
      </c>
      <c r="N30" s="63" t="str">
        <f t="shared" ca="1" si="3"/>
        <v>44년 2개월 0일</v>
      </c>
      <c r="O30" s="69" t="s">
        <v>67</v>
      </c>
      <c r="P30" s="63" t="s">
        <v>126</v>
      </c>
      <c r="Q30" s="63" t="str">
        <f t="shared" si="16"/>
        <v>010-****-1496</v>
      </c>
      <c r="R30" s="66">
        <v>39282</v>
      </c>
      <c r="S30" s="63">
        <f t="shared" si="17"/>
        <v>2007</v>
      </c>
      <c r="T30" s="63">
        <f t="shared" si="18"/>
        <v>7</v>
      </c>
      <c r="U30" s="63">
        <f t="shared" si="19"/>
        <v>19</v>
      </c>
      <c r="V30" s="66">
        <f t="shared" si="20"/>
        <v>39282</v>
      </c>
      <c r="W30" s="63" t="str">
        <f t="shared" si="21"/>
        <v>목</v>
      </c>
      <c r="X30" s="63">
        <f t="shared" ca="1" si="4"/>
        <v>17</v>
      </c>
      <c r="Y30" s="63">
        <f t="shared" ca="1" si="5"/>
        <v>213</v>
      </c>
      <c r="Z30" s="63">
        <f t="shared" ca="1" si="6"/>
        <v>6503</v>
      </c>
      <c r="AA30" s="63" t="str">
        <f t="shared" ca="1" si="7"/>
        <v>17년 9개월 19일</v>
      </c>
      <c r="AB30" s="68">
        <v>214000</v>
      </c>
      <c r="AC30" s="89" t="str">
        <f>INDEX(참조표!$C$1:$F$3, 3, MATCH(AB30, 참조표!$C$1:$F$1,1))</f>
        <v>PURE GOLD</v>
      </c>
      <c r="AD30" s="78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63" t="str">
        <f t="shared" si="8"/>
        <v>ksjung74-7659</v>
      </c>
      <c r="B31" s="63" t="str">
        <f t="shared" si="9"/>
        <v>k*******-7659</v>
      </c>
      <c r="C31" s="65" t="s">
        <v>9</v>
      </c>
      <c r="D31" s="64" t="str">
        <f t="shared" si="10"/>
        <v>정**</v>
      </c>
      <c r="E31" s="63" t="s">
        <v>139</v>
      </c>
      <c r="F31" s="63" t="str">
        <f t="shared" si="11"/>
        <v>940201-1******</v>
      </c>
      <c r="G31" s="63" t="str">
        <f t="shared" si="12"/>
        <v>남</v>
      </c>
      <c r="H31" s="66">
        <f t="shared" si="13"/>
        <v>34366</v>
      </c>
      <c r="I31" s="80" t="str">
        <f t="shared" si="14"/>
        <v>화</v>
      </c>
      <c r="J31" s="63">
        <f t="shared" si="15"/>
        <v>3</v>
      </c>
      <c r="K31" s="73">
        <f t="shared" ca="1" si="0"/>
        <v>31</v>
      </c>
      <c r="L31" s="63">
        <f t="shared" ca="1" si="1"/>
        <v>375</v>
      </c>
      <c r="M31" s="63">
        <f t="shared" ca="1" si="2"/>
        <v>11419</v>
      </c>
      <c r="N31" s="63" t="str">
        <f t="shared" ca="1" si="3"/>
        <v>31년 3개월 7일</v>
      </c>
      <c r="O31" s="69" t="s">
        <v>68</v>
      </c>
      <c r="P31" s="63" t="s">
        <v>127</v>
      </c>
      <c r="Q31" s="63" t="str">
        <f t="shared" si="16"/>
        <v>010-****-7659</v>
      </c>
      <c r="R31" s="66">
        <v>42764</v>
      </c>
      <c r="S31" s="63">
        <f t="shared" si="17"/>
        <v>2017</v>
      </c>
      <c r="T31" s="63">
        <f t="shared" si="18"/>
        <v>1</v>
      </c>
      <c r="U31" s="63">
        <f t="shared" si="19"/>
        <v>29</v>
      </c>
      <c r="V31" s="66">
        <f t="shared" si="20"/>
        <v>42764</v>
      </c>
      <c r="W31" s="63" t="str">
        <f t="shared" si="21"/>
        <v>일</v>
      </c>
      <c r="X31" s="63">
        <f t="shared" ca="1" si="4"/>
        <v>8</v>
      </c>
      <c r="Y31" s="63">
        <f t="shared" ca="1" si="5"/>
        <v>99</v>
      </c>
      <c r="Z31" s="63">
        <f t="shared" ca="1" si="6"/>
        <v>3021</v>
      </c>
      <c r="AA31" s="63" t="str">
        <f t="shared" ca="1" si="7"/>
        <v>8년 3개월 9일</v>
      </c>
      <c r="AB31" s="68">
        <v>224100</v>
      </c>
      <c r="AC31" s="89" t="str">
        <f>INDEX(참조표!$C$1:$F$3, 3, MATCH(AB31, 참조표!$C$1:$F$1,1))</f>
        <v>PURE GOLD</v>
      </c>
      <c r="AD31" s="75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63" t="str">
        <f t="shared" si="8"/>
        <v>tellhjtrue-4963</v>
      </c>
      <c r="B32" s="63" t="str">
        <f t="shared" si="9"/>
        <v>t*********-4963</v>
      </c>
      <c r="C32" s="65" t="s">
        <v>10</v>
      </c>
      <c r="D32" s="64" t="str">
        <f t="shared" si="10"/>
        <v>윤**</v>
      </c>
      <c r="E32" s="63" t="s">
        <v>94</v>
      </c>
      <c r="F32" s="63" t="str">
        <f t="shared" si="11"/>
        <v>801112-1******</v>
      </c>
      <c r="G32" s="63" t="str">
        <f t="shared" si="12"/>
        <v>남</v>
      </c>
      <c r="H32" s="66">
        <f t="shared" si="13"/>
        <v>29537</v>
      </c>
      <c r="I32" s="81" t="str">
        <f t="shared" si="14"/>
        <v>수</v>
      </c>
      <c r="J32" s="63">
        <f t="shared" si="15"/>
        <v>4</v>
      </c>
      <c r="K32" s="70">
        <f t="shared" ca="1" si="0"/>
        <v>44</v>
      </c>
      <c r="L32" s="63">
        <f t="shared" ca="1" si="1"/>
        <v>533</v>
      </c>
      <c r="M32" s="63">
        <f t="shared" ca="1" si="2"/>
        <v>16248</v>
      </c>
      <c r="N32" s="63" t="str">
        <f t="shared" ca="1" si="3"/>
        <v>44년 5개월 26일</v>
      </c>
      <c r="O32" s="69" t="s">
        <v>69</v>
      </c>
      <c r="P32" s="63" t="s">
        <v>128</v>
      </c>
      <c r="Q32" s="63" t="str">
        <f t="shared" si="16"/>
        <v>010-****-4963</v>
      </c>
      <c r="R32" s="66">
        <v>40712</v>
      </c>
      <c r="S32" s="63">
        <f t="shared" si="17"/>
        <v>2011</v>
      </c>
      <c r="T32" s="63">
        <f t="shared" si="18"/>
        <v>6</v>
      </c>
      <c r="U32" s="63">
        <f t="shared" si="19"/>
        <v>18</v>
      </c>
      <c r="V32" s="66">
        <f t="shared" si="20"/>
        <v>40712</v>
      </c>
      <c r="W32" s="63" t="str">
        <f t="shared" si="21"/>
        <v>토</v>
      </c>
      <c r="X32" s="63">
        <f t="shared" ca="1" si="4"/>
        <v>13</v>
      </c>
      <c r="Y32" s="63">
        <f t="shared" ca="1" si="5"/>
        <v>166</v>
      </c>
      <c r="Z32" s="63">
        <f t="shared" ca="1" si="6"/>
        <v>5073</v>
      </c>
      <c r="AA32" s="63" t="str">
        <f t="shared" ca="1" si="7"/>
        <v>13년 10개월 20일</v>
      </c>
      <c r="AB32" s="68">
        <v>147600</v>
      </c>
      <c r="AC32" s="86" t="str">
        <f>INDEX(참조표!$C$1:$F$3, 3, MATCH(AB32, 참조표!$C$1:$F$1,1))</f>
        <v>GOLD</v>
      </c>
      <c r="AD32" s="75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63" t="str">
        <f t="shared" si="8"/>
        <v>minuminu-6743</v>
      </c>
      <c r="B33" s="63" t="str">
        <f t="shared" si="9"/>
        <v>m*******-6743</v>
      </c>
      <c r="C33" s="65" t="s">
        <v>11</v>
      </c>
      <c r="D33" s="64" t="str">
        <f t="shared" si="10"/>
        <v>박**</v>
      </c>
      <c r="E33" s="63" t="s">
        <v>93</v>
      </c>
      <c r="F33" s="63" t="str">
        <f t="shared" si="11"/>
        <v>870722-1******</v>
      </c>
      <c r="G33" s="63" t="str">
        <f t="shared" si="12"/>
        <v>남</v>
      </c>
      <c r="H33" s="66">
        <f t="shared" si="13"/>
        <v>31980</v>
      </c>
      <c r="I33" s="81" t="str">
        <f t="shared" si="14"/>
        <v>수</v>
      </c>
      <c r="J33" s="63">
        <f t="shared" si="15"/>
        <v>4</v>
      </c>
      <c r="K33" s="73">
        <f t="shared" ca="1" si="0"/>
        <v>37</v>
      </c>
      <c r="L33" s="63">
        <f t="shared" ca="1" si="1"/>
        <v>453</v>
      </c>
      <c r="M33" s="63">
        <f t="shared" ca="1" si="2"/>
        <v>13805</v>
      </c>
      <c r="N33" s="63" t="str">
        <f t="shared" ca="1" si="3"/>
        <v>37년 9개월 16일</v>
      </c>
      <c r="O33" s="69" t="s">
        <v>70</v>
      </c>
      <c r="P33" s="63" t="s">
        <v>129</v>
      </c>
      <c r="Q33" s="63" t="str">
        <f t="shared" si="16"/>
        <v>010-****-6743</v>
      </c>
      <c r="R33" s="66">
        <v>40212</v>
      </c>
      <c r="S33" s="63">
        <f t="shared" si="17"/>
        <v>2010</v>
      </c>
      <c r="T33" s="63">
        <f t="shared" si="18"/>
        <v>2</v>
      </c>
      <c r="U33" s="63">
        <f t="shared" si="19"/>
        <v>3</v>
      </c>
      <c r="V33" s="66">
        <f t="shared" si="20"/>
        <v>40212</v>
      </c>
      <c r="W33" s="63" t="str">
        <f t="shared" si="21"/>
        <v>수</v>
      </c>
      <c r="X33" s="63">
        <f t="shared" ca="1" si="4"/>
        <v>15</v>
      </c>
      <c r="Y33" s="63">
        <f t="shared" ca="1" si="5"/>
        <v>183</v>
      </c>
      <c r="Z33" s="63">
        <f t="shared" ca="1" si="6"/>
        <v>5573</v>
      </c>
      <c r="AA33" s="63" t="str">
        <f t="shared" ca="1" si="7"/>
        <v>15년 3개월 5일</v>
      </c>
      <c r="AB33" s="68">
        <v>36800</v>
      </c>
      <c r="AC33" s="87" t="str">
        <f>INDEX(참조표!$C$1:$F$3, 3, MATCH(AB33, 참조표!$C$1:$F$1,1))</f>
        <v>SILVER</v>
      </c>
      <c r="AD33" s="77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63" t="str">
        <f t="shared" si="8"/>
        <v>lovelyhuson-1476</v>
      </c>
      <c r="B34" s="63" t="str">
        <f t="shared" si="9"/>
        <v>l**********-1476</v>
      </c>
      <c r="C34" s="65" t="s">
        <v>35</v>
      </c>
      <c r="D34" s="64" t="str">
        <f t="shared" si="10"/>
        <v>손**</v>
      </c>
      <c r="E34" s="63" t="s">
        <v>95</v>
      </c>
      <c r="F34" s="63" t="str">
        <f t="shared" si="11"/>
        <v>860513-2******</v>
      </c>
      <c r="G34" s="63" t="str">
        <f t="shared" si="12"/>
        <v>여</v>
      </c>
      <c r="H34" s="66">
        <f t="shared" si="13"/>
        <v>31545</v>
      </c>
      <c r="I34" s="80" t="str">
        <f t="shared" si="14"/>
        <v>화</v>
      </c>
      <c r="J34" s="63">
        <f t="shared" si="15"/>
        <v>3</v>
      </c>
      <c r="K34" s="73">
        <f t="shared" ca="1" si="0"/>
        <v>38</v>
      </c>
      <c r="L34" s="63">
        <f t="shared" ca="1" si="1"/>
        <v>467</v>
      </c>
      <c r="M34" s="63">
        <f t="shared" ca="1" si="2"/>
        <v>14240</v>
      </c>
      <c r="N34" s="63" t="str">
        <f t="shared" ca="1" si="3"/>
        <v>38년 11개월 25일</v>
      </c>
      <c r="O34" s="69" t="s">
        <v>71</v>
      </c>
      <c r="P34" s="63" t="s">
        <v>130</v>
      </c>
      <c r="Q34" s="63" t="str">
        <f t="shared" si="16"/>
        <v>010-****-1476</v>
      </c>
      <c r="R34" s="66">
        <v>43355</v>
      </c>
      <c r="S34" s="63">
        <f t="shared" si="17"/>
        <v>2018</v>
      </c>
      <c r="T34" s="63">
        <f t="shared" si="18"/>
        <v>9</v>
      </c>
      <c r="U34" s="63">
        <f t="shared" si="19"/>
        <v>12</v>
      </c>
      <c r="V34" s="66">
        <f t="shared" si="20"/>
        <v>43355</v>
      </c>
      <c r="W34" s="63" t="str">
        <f t="shared" si="21"/>
        <v>수</v>
      </c>
      <c r="X34" s="63">
        <f t="shared" ca="1" si="4"/>
        <v>6</v>
      </c>
      <c r="Y34" s="63">
        <f t="shared" ca="1" si="5"/>
        <v>79</v>
      </c>
      <c r="Z34" s="63">
        <f t="shared" ca="1" si="6"/>
        <v>2430</v>
      </c>
      <c r="AA34" s="63" t="str">
        <f t="shared" ca="1" si="7"/>
        <v>6년 7개월 26일</v>
      </c>
      <c r="AB34" s="68">
        <v>2400</v>
      </c>
      <c r="AC34" s="88" t="str">
        <f>INDEX(참조표!$C$1:$F$3, 3, MATCH(AB34, 참조표!$C$1:$F$1,1))</f>
        <v>BRONZE</v>
      </c>
      <c r="AD34" s="76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63" t="str">
        <f t="shared" si="8"/>
        <v>ssossok914-2579</v>
      </c>
      <c r="B35" s="63" t="str">
        <f t="shared" si="9"/>
        <v>s*********-2579</v>
      </c>
      <c r="C35" s="65" t="s">
        <v>12</v>
      </c>
      <c r="D35" s="64" t="str">
        <f t="shared" si="10"/>
        <v>권**</v>
      </c>
      <c r="E35" s="63" t="s">
        <v>96</v>
      </c>
      <c r="F35" s="63" t="str">
        <f t="shared" si="11"/>
        <v>791019-2******</v>
      </c>
      <c r="G35" s="63" t="str">
        <f t="shared" si="12"/>
        <v>여</v>
      </c>
      <c r="H35" s="66">
        <f t="shared" si="13"/>
        <v>29147</v>
      </c>
      <c r="I35" s="82" t="str">
        <f t="shared" si="14"/>
        <v>금</v>
      </c>
      <c r="J35" s="63">
        <f t="shared" si="15"/>
        <v>6</v>
      </c>
      <c r="K35" s="70">
        <f t="shared" ca="1" si="0"/>
        <v>45</v>
      </c>
      <c r="L35" s="63">
        <f t="shared" ca="1" si="1"/>
        <v>546</v>
      </c>
      <c r="M35" s="63">
        <f t="shared" ca="1" si="2"/>
        <v>16638</v>
      </c>
      <c r="N35" s="63" t="str">
        <f t="shared" ca="1" si="3"/>
        <v>45년 6개월 19일</v>
      </c>
      <c r="O35" s="123" t="s">
        <v>218</v>
      </c>
      <c r="P35" s="63" t="s">
        <v>131</v>
      </c>
      <c r="Q35" s="63" t="str">
        <f t="shared" si="16"/>
        <v>010-****-2579</v>
      </c>
      <c r="R35" s="66">
        <v>37832</v>
      </c>
      <c r="S35" s="63">
        <f t="shared" si="17"/>
        <v>2003</v>
      </c>
      <c r="T35" s="63">
        <f t="shared" si="18"/>
        <v>7</v>
      </c>
      <c r="U35" s="63">
        <f t="shared" si="19"/>
        <v>30</v>
      </c>
      <c r="V35" s="66">
        <f t="shared" si="20"/>
        <v>37832</v>
      </c>
      <c r="W35" s="63" t="str">
        <f t="shared" si="21"/>
        <v>수</v>
      </c>
      <c r="X35" s="63">
        <f t="shared" ca="1" si="4"/>
        <v>21</v>
      </c>
      <c r="Y35" s="63">
        <f t="shared" ca="1" si="5"/>
        <v>261</v>
      </c>
      <c r="Z35" s="63">
        <f t="shared" ca="1" si="6"/>
        <v>7953</v>
      </c>
      <c r="AA35" s="63" t="str">
        <f t="shared" ca="1" si="7"/>
        <v>21년 9개월 8일</v>
      </c>
      <c r="AB35" s="68">
        <v>221000</v>
      </c>
      <c r="AC35" s="89" t="str">
        <f>INDEX(참조표!$C$1:$F$3, 3, MATCH(AB35, 참조표!$C$1:$F$1,1))</f>
        <v>PURE GOLD</v>
      </c>
      <c r="AD35" s="78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63" t="str">
        <f t="shared" si="8"/>
        <v>seaaaaaaa-8521</v>
      </c>
      <c r="B36" s="63" t="str">
        <f t="shared" si="9"/>
        <v>s********-8521</v>
      </c>
      <c r="C36" s="65" t="s">
        <v>39</v>
      </c>
      <c r="D36" s="64" t="str">
        <f t="shared" si="10"/>
        <v>김**</v>
      </c>
      <c r="E36" s="63" t="s">
        <v>146</v>
      </c>
      <c r="F36" s="63" t="str">
        <f t="shared" si="11"/>
        <v>021224-4******</v>
      </c>
      <c r="G36" s="63" t="str">
        <f t="shared" si="12"/>
        <v>여</v>
      </c>
      <c r="H36" s="66">
        <f t="shared" si="13"/>
        <v>37614</v>
      </c>
      <c r="I36" s="80" t="str">
        <f t="shared" si="14"/>
        <v>화</v>
      </c>
      <c r="J36" s="63">
        <f t="shared" si="15"/>
        <v>3</v>
      </c>
      <c r="K36" s="71">
        <f t="shared" ca="1" si="0"/>
        <v>22</v>
      </c>
      <c r="L36" s="63">
        <f t="shared" ca="1" si="1"/>
        <v>268</v>
      </c>
      <c r="M36" s="63">
        <f t="shared" ca="1" si="2"/>
        <v>8171</v>
      </c>
      <c r="N36" s="63" t="str">
        <f t="shared" ca="1" si="3"/>
        <v>22년 4개월 14일</v>
      </c>
      <c r="O36" s="69" t="s">
        <v>72</v>
      </c>
      <c r="P36" s="63" t="s">
        <v>132</v>
      </c>
      <c r="Q36" s="63" t="str">
        <f t="shared" si="16"/>
        <v>010-****-8521</v>
      </c>
      <c r="R36" s="66">
        <v>44101</v>
      </c>
      <c r="S36" s="63">
        <f t="shared" si="17"/>
        <v>2020</v>
      </c>
      <c r="T36" s="63">
        <f t="shared" si="18"/>
        <v>9</v>
      </c>
      <c r="U36" s="63">
        <f t="shared" si="19"/>
        <v>27</v>
      </c>
      <c r="V36" s="66">
        <f t="shared" si="20"/>
        <v>44101</v>
      </c>
      <c r="W36" s="63" t="str">
        <f t="shared" si="21"/>
        <v>일</v>
      </c>
      <c r="X36" s="63">
        <f t="shared" ca="1" si="4"/>
        <v>4</v>
      </c>
      <c r="Y36" s="63">
        <f t="shared" ca="1" si="5"/>
        <v>55</v>
      </c>
      <c r="Z36" s="63">
        <f t="shared" ca="1" si="6"/>
        <v>1684</v>
      </c>
      <c r="AA36" s="63" t="str">
        <f t="shared" ca="1" si="7"/>
        <v>4년 7개월 11일</v>
      </c>
      <c r="AB36" s="68">
        <v>78300</v>
      </c>
      <c r="AC36" s="87" t="str">
        <f>INDEX(참조표!$C$1:$F$3, 3, MATCH(AB36, 참조표!$C$1:$F$1,1))</f>
        <v>SILVER</v>
      </c>
      <c r="AD36" s="76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A5FAE6BA-0CBB-48FA-A61F-47037C11E9D8}"/>
    <hyperlink ref="O3" r:id="rId2" xr:uid="{E01CAE87-EE5A-4E43-A097-E249B4958F6F}"/>
    <hyperlink ref="O4" r:id="rId3" xr:uid="{6E310E2A-FED7-4DE3-B81F-D7E965B4FC48}"/>
    <hyperlink ref="O5" r:id="rId4" xr:uid="{CFB116FB-0BED-4A9C-9B69-3C67D790150B}"/>
    <hyperlink ref="O6" r:id="rId5" xr:uid="{602C9920-2329-46B4-BE24-BB49A10A6D59}"/>
    <hyperlink ref="O7" r:id="rId6" xr:uid="{0CEBEE96-A54C-4760-BE2A-AFF0B3C1CEEC}"/>
    <hyperlink ref="O8" r:id="rId7" xr:uid="{FC5F0991-472A-4F20-A095-DD39CAE294E9}"/>
    <hyperlink ref="O9" r:id="rId8" xr:uid="{BA8DEECF-305F-48EC-8FE1-1A801B6E6B07}"/>
    <hyperlink ref="O10" r:id="rId9" xr:uid="{8727B62E-30D9-4267-A463-2B69FE810736}"/>
    <hyperlink ref="O11" r:id="rId10" xr:uid="{FFA1B3A0-6A5B-41BF-BB19-CF5E94FE16F5}"/>
    <hyperlink ref="O12" r:id="rId11" xr:uid="{A64A9E6A-68C9-4BCE-9B3E-D2015718EE4C}"/>
    <hyperlink ref="O13" r:id="rId12" xr:uid="{BF7D0963-41E6-4057-A86C-157B712D6B68}"/>
    <hyperlink ref="O14" r:id="rId13" xr:uid="{66D30EA6-A657-4E3D-B9DE-9A89E64B19EF}"/>
    <hyperlink ref="O15" r:id="rId14" xr:uid="{9DF3C8D0-5602-4463-A020-361E696602A8}"/>
    <hyperlink ref="O16" r:id="rId15" xr:uid="{4DB5DD76-77AE-42BA-B063-2EABE04B5DFA}"/>
    <hyperlink ref="O17" r:id="rId16" xr:uid="{1F8E2F4B-B47E-4B58-9F94-69AA4196FB4C}"/>
    <hyperlink ref="O18" r:id="rId17" xr:uid="{6E5268C0-2270-4EBB-AFCD-40428A3BAA6A}"/>
    <hyperlink ref="O19" r:id="rId18" xr:uid="{4AC807AD-659D-4E26-AD1B-ACD4FF1FE234}"/>
    <hyperlink ref="O20" r:id="rId19" xr:uid="{E836CFC0-9201-4996-A7E2-D8C6EA5B22B7}"/>
    <hyperlink ref="O21" r:id="rId20" xr:uid="{18293E96-7A4C-4799-B09B-9D63B4554E1C}"/>
    <hyperlink ref="O23" r:id="rId21" xr:uid="{4D6EDD8C-4DD2-460B-BA46-ACD9480F6D41}"/>
    <hyperlink ref="O22" r:id="rId22" xr:uid="{17469A7B-CAD8-4361-9901-5F169F6C20D2}"/>
    <hyperlink ref="O24" r:id="rId23" xr:uid="{94D54A8A-9E62-43B3-87D7-DF7214F0BD9D}"/>
    <hyperlink ref="O25" r:id="rId24" xr:uid="{50DE0E29-0454-4C2A-A4A9-D769C6988538}"/>
    <hyperlink ref="O26" r:id="rId25" xr:uid="{E4AE3C8B-8AAF-4202-A53A-7D1052595972}"/>
    <hyperlink ref="O27" r:id="rId26" xr:uid="{FC9A1E89-ED31-4B86-94E2-DF2380F75E5A}"/>
    <hyperlink ref="O28" r:id="rId27" xr:uid="{151E7427-A718-4081-ACDF-DDDDD24EB96A}"/>
    <hyperlink ref="O29" r:id="rId28" xr:uid="{BAD1FC10-B900-450E-B8A3-F330BA2A1125}"/>
    <hyperlink ref="O30" r:id="rId29" xr:uid="{7F4419C5-8F2A-4B57-8D5C-2E3C1D981028}"/>
    <hyperlink ref="O31" r:id="rId30" xr:uid="{3350E9FB-941E-4BBF-9F3B-23305291A0D0}"/>
    <hyperlink ref="O32" r:id="rId31" xr:uid="{7C07A5A0-893F-47F5-AB2D-5DF298A8F1AA}"/>
    <hyperlink ref="O33" r:id="rId32" xr:uid="{40A33F48-64C2-47E0-8D77-E09080D5F17B}"/>
    <hyperlink ref="O34" r:id="rId33" xr:uid="{F1C9B810-22A8-4151-A26B-65D46C988D8B}"/>
    <hyperlink ref="O35" r:id="rId34" xr:uid="{00245C5A-5260-4EAA-BBA0-D13179E43430}"/>
    <hyperlink ref="O36" r:id="rId35" xr:uid="{98997E47-C85E-491F-963D-EB6AE67FE196}"/>
  </hyperlinks>
  <pageMargins left="0.7" right="0.7" top="0.75" bottom="0.75" header="0.3" footer="0.3"/>
  <pageSetup paperSize="9" orientation="portrait" horizontalDpi="4294967293" verticalDpi="0" r:id="rId3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BF5AC-E02A-43D3-8CFF-132CD09DC448}">
  <dimension ref="A1:AJ36"/>
  <sheetViews>
    <sheetView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rkatjddnr-7535</v>
      </c>
      <c r="B2" s="24" t="str">
        <f t="shared" ref="B2:B36" si="1">REPLACE(A2,2,LEN(A2)-6,REPT("*",LEN(A2)-6))</f>
        <v>r********-7535</v>
      </c>
      <c r="C2" s="27" t="s">
        <v>14</v>
      </c>
      <c r="D2" s="25" t="str">
        <f t="shared" ref="D2:D36" si="2">REPLACE(C2, 2, 2, "**")</f>
        <v>감**</v>
      </c>
      <c r="E2" s="24" t="s">
        <v>143</v>
      </c>
      <c r="F2" s="24" t="str">
        <f t="shared" ref="F2:F36" si="3">E2&amp;REPT("*",6)</f>
        <v>051109-3******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38665</v>
      </c>
      <c r="I2" s="29" t="str">
        <f t="shared" ref="I2:I36" si="6">CHOOSE(WEEKDAY(H2, 1), "일", "월", "화", "수", "목", "금", "토", "일")</f>
        <v>수</v>
      </c>
      <c r="J2" s="24">
        <f t="shared" ref="J2:J36" si="7">WEEKDAY(H2,1)</f>
        <v>4</v>
      </c>
      <c r="K2" s="24">
        <f t="shared" ref="K2:K36" ca="1" si="8">DATEDIF(H2, TODAY(), "Y")</f>
        <v>19</v>
      </c>
      <c r="L2" s="24">
        <f t="shared" ref="L2:L36" ca="1" si="9">DATEDIF(H2, TODAY(), "M")</f>
        <v>233</v>
      </c>
      <c r="M2" s="24">
        <f t="shared" ref="M2:M36" ca="1" si="10">DATEDIF(H2, TODAY(), "D")</f>
        <v>7120</v>
      </c>
      <c r="N2" s="24" t="str">
        <f t="shared" ref="N2:N36" ca="1" si="11">DATEDIF(H2, TODAY(), "Y") &amp; "년 " &amp; DATEDIF(H2, TODAY(), "YM") &amp; "개월 " &amp; DATEDIF(H2, TODAY(), "MD") &amp; "일"</f>
        <v>19년 5개월 29일</v>
      </c>
      <c r="O2" s="1" t="s">
        <v>41</v>
      </c>
      <c r="P2" s="24" t="s">
        <v>99</v>
      </c>
      <c r="Q2" s="24" t="str">
        <f t="shared" ref="Q2:Q36" si="12">REPLACE(P2,FIND("-",P2)+1,FIND("-",P2,FIND("-",P2)+1)-FIND("-",P2)-1,REPT("*",FIND("-",P2,FIND("-",P2)+1)-FIND("-",P2)-1))</f>
        <v>010-****-7535</v>
      </c>
      <c r="R2" s="28">
        <v>43519</v>
      </c>
      <c r="S2" s="24">
        <f t="shared" ref="S2:S36" si="13">YEAR(R2)</f>
        <v>2019</v>
      </c>
      <c r="T2" s="24">
        <f t="shared" ref="T2:T36" si="14">MONTH(R2)</f>
        <v>2</v>
      </c>
      <c r="U2" s="24">
        <f t="shared" ref="U2:U36" si="15">DAY(R2)</f>
        <v>23</v>
      </c>
      <c r="V2" s="28">
        <f t="shared" ref="V2:V36" si="16">DATE(S2,T2,U2)</f>
        <v>43519</v>
      </c>
      <c r="W2" s="24" t="str">
        <f t="shared" ref="W2:W36" si="17">CHOOSE(WEEKDAY(V2),"일","월","화","수","목","금","토")</f>
        <v>토</v>
      </c>
      <c r="X2" s="24">
        <f t="shared" ref="X2:X36" ca="1" si="18">DATEDIF(R2, TODAY(), "Y")</f>
        <v>6</v>
      </c>
      <c r="Y2" s="24">
        <f t="shared" ref="Y2:Y36" ca="1" si="19">DATEDIF(R2, TODAY(), "M")</f>
        <v>74</v>
      </c>
      <c r="Z2" s="24">
        <f t="shared" ref="Z2:Z36" ca="1" si="20">DATEDIF(R2, TODAY(), "D")</f>
        <v>2266</v>
      </c>
      <c r="AA2" s="29" t="str">
        <f t="shared" ref="AA2:AA36" ca="1" si="21">DATEDIF(R2, TODAY(), "Y") &amp; "년 " &amp; DATEDIF(R2, TODAY(), "YM") &amp; "개월 " &amp; DATEDIF(R2, TODAY(), "MD") &amp; "일"</f>
        <v>6년 2개월 15일</v>
      </c>
      <c r="AB2" s="30">
        <v>2500</v>
      </c>
      <c r="AC2" s="31" t="str">
        <f>INDEX(참조표!$C$1:$F$3, 3, MATCH(AB2, 참조표!$C$1:$F$1,1))</f>
        <v>BRONZE</v>
      </c>
      <c r="AD2" s="32">
        <f ca="1">INDEX(참조표!$C$4:$F$9, MATCH(X2,참조표!$B$4:$B$9,1),MATCH(AB2,참조표!$C$1:$F$1,1))</f>
        <v>0.02</v>
      </c>
      <c r="AE2" s="32">
        <f ca="1">INDEX(참조표!$C$4:$F$9,MATCH(X2,참조표!$B$4:$B$9,1),MATCH(AC2,참조표!$C$3:$F$3,0))</f>
        <v>0.02</v>
      </c>
      <c r="AF2" s="32">
        <f ca="1">VLOOKUP(X2,참조표!$B$4:$F$9,MATCH(AB2,참조표!$C$1:$F$1,1)+1,TRUE)</f>
        <v>0.02</v>
      </c>
      <c r="AG2" s="32">
        <f ca="1">VLOOKUP(X2,참조표!$B$4:$F$9,MATCH(AC2,참조표!$C$3:$F$3,0)+1,TRUE)</f>
        <v>0.02</v>
      </c>
      <c r="AH2" s="32">
        <f ca="1">HLOOKUP(AB2,참조표!$C$1:$F$9,MATCH(X2,참조표!$B$4:$B$9,1)+3,TRUE)</f>
        <v>0.02</v>
      </c>
      <c r="AI2" s="32">
        <f ca="1">HLOOKUP(AC2,참조표!$C$3:$F$9,MATCH(X2,참조표!$B$4:$B$9,1)+1,FALSE)</f>
        <v>0.02</v>
      </c>
      <c r="AJ2" s="24" t="str">
        <f t="shared" ref="AJ2:AJ36" si="22">MID(O2,FIND("@",O2)+1, FIND(".",O2)-FIND("@",O2)-1)</f>
        <v>naver</v>
      </c>
    </row>
    <row r="3" spans="1:36" ht="17.100000000000001" customHeight="1" x14ac:dyDescent="0.4">
      <c r="A3" s="24" t="str">
        <f t="shared" si="0"/>
        <v>ssossok914-2579</v>
      </c>
      <c r="B3" s="24" t="str">
        <f t="shared" si="1"/>
        <v>s*********-2579</v>
      </c>
      <c r="C3" s="27" t="s">
        <v>12</v>
      </c>
      <c r="D3" s="25" t="str">
        <f t="shared" si="2"/>
        <v>권**</v>
      </c>
      <c r="E3" s="24" t="s">
        <v>96</v>
      </c>
      <c r="F3" s="24" t="str">
        <f t="shared" si="3"/>
        <v>791019-2******</v>
      </c>
      <c r="G3" s="24" t="str">
        <f t="shared" si="4"/>
        <v>여</v>
      </c>
      <c r="H3" s="28">
        <f t="shared" si="5"/>
        <v>29147</v>
      </c>
      <c r="I3" s="29" t="str">
        <f t="shared" si="6"/>
        <v>금</v>
      </c>
      <c r="J3" s="24">
        <f t="shared" si="7"/>
        <v>6</v>
      </c>
      <c r="K3" s="24">
        <f t="shared" ca="1" si="8"/>
        <v>45</v>
      </c>
      <c r="L3" s="24">
        <f t="shared" ca="1" si="9"/>
        <v>546</v>
      </c>
      <c r="M3" s="24">
        <f t="shared" ca="1" si="10"/>
        <v>16638</v>
      </c>
      <c r="N3" s="24" t="str">
        <f t="shared" ca="1" si="11"/>
        <v>45년 6개월 19일</v>
      </c>
      <c r="O3" s="124" t="s">
        <v>218</v>
      </c>
      <c r="P3" s="24" t="s">
        <v>131</v>
      </c>
      <c r="Q3" s="24" t="str">
        <f t="shared" si="12"/>
        <v>010-****-2579</v>
      </c>
      <c r="R3" s="28">
        <v>37832</v>
      </c>
      <c r="S3" s="24">
        <f t="shared" si="13"/>
        <v>2003</v>
      </c>
      <c r="T3" s="24">
        <f t="shared" si="14"/>
        <v>7</v>
      </c>
      <c r="U3" s="24">
        <f t="shared" si="15"/>
        <v>30</v>
      </c>
      <c r="V3" s="28">
        <f t="shared" si="16"/>
        <v>37832</v>
      </c>
      <c r="W3" s="24" t="str">
        <f t="shared" si="17"/>
        <v>수</v>
      </c>
      <c r="X3" s="24">
        <f t="shared" ca="1" si="18"/>
        <v>21</v>
      </c>
      <c r="Y3" s="24">
        <f t="shared" ca="1" si="19"/>
        <v>261</v>
      </c>
      <c r="Z3" s="24">
        <f t="shared" ca="1" si="20"/>
        <v>7953</v>
      </c>
      <c r="AA3" s="29" t="str">
        <f t="shared" ca="1" si="21"/>
        <v>21년 9개월 8일</v>
      </c>
      <c r="AB3" s="30">
        <v>221000</v>
      </c>
      <c r="AC3" s="31" t="str">
        <f>INDEX(참조표!$C$1:$F$3, 3, MATCH(AB3, 참조표!$C$1:$F$1,1))</f>
        <v>PURE GOLD</v>
      </c>
      <c r="AD3" s="32">
        <f ca="1">INDEX(참조표!$C$4:$F$9, MATCH(X3,참조표!$B$4:$B$9,1),MATCH(AB3,참조표!$C$1:$F$1,1))</f>
        <v>0.35</v>
      </c>
      <c r="AE3" s="32">
        <f ca="1">INDEX(참조표!$C$4:$F$9,MATCH(X3,참조표!$B$4:$B$9,1),MATCH(AC3,참조표!$C$3:$F$3,0))</f>
        <v>0.35</v>
      </c>
      <c r="AF3" s="32">
        <f ca="1">VLOOKUP(X3,참조표!$B$4:$F$9,MATCH(AB3,참조표!$C$1:$F$1,1)+1,TRUE)</f>
        <v>0.35</v>
      </c>
      <c r="AG3" s="32">
        <f ca="1">VLOOKUP(X3,참조표!$B$4:$F$9,MATCH(AC3,참조표!$C$3:$F$3,0)+1,TRUE)</f>
        <v>0.35</v>
      </c>
      <c r="AH3" s="32">
        <f ca="1">HLOOKUP(AB3,참조표!$C$1:$F$9,MATCH(X3,참조표!$B$4:$B$9,1)+3,TRUE)</f>
        <v>0.35</v>
      </c>
      <c r="AI3" s="32">
        <f ca="1">HLOOKUP(AC3,참조표!$C$3:$F$9,MATCH(X3,참조표!$B$4:$B$9,1)+1,FALSE)</f>
        <v>0.35</v>
      </c>
      <c r="AJ3" s="24" t="str">
        <f t="shared" si="22"/>
        <v>gmail</v>
      </c>
    </row>
    <row r="4" spans="1:36" ht="17.100000000000001" customHeight="1" x14ac:dyDescent="0.4">
      <c r="A4" s="24" t="str">
        <f t="shared" si="0"/>
        <v>eachother-4532</v>
      </c>
      <c r="B4" s="24" t="str">
        <f t="shared" si="1"/>
        <v>e********-4532</v>
      </c>
      <c r="C4" s="27" t="s">
        <v>6</v>
      </c>
      <c r="D4" s="25" t="str">
        <f t="shared" si="2"/>
        <v>김**</v>
      </c>
      <c r="E4" s="24" t="s">
        <v>86</v>
      </c>
      <c r="F4" s="24" t="str">
        <f t="shared" si="3"/>
        <v>830925-1******</v>
      </c>
      <c r="G4" s="24" t="str">
        <f t="shared" si="4"/>
        <v>남</v>
      </c>
      <c r="H4" s="28">
        <f t="shared" si="5"/>
        <v>30584</v>
      </c>
      <c r="I4" s="29" t="str">
        <f t="shared" si="6"/>
        <v>일</v>
      </c>
      <c r="J4" s="24">
        <f t="shared" si="7"/>
        <v>1</v>
      </c>
      <c r="K4" s="24">
        <f t="shared" ca="1" si="8"/>
        <v>41</v>
      </c>
      <c r="L4" s="24">
        <f t="shared" ca="1" si="9"/>
        <v>499</v>
      </c>
      <c r="M4" s="24">
        <f t="shared" ca="1" si="10"/>
        <v>15201</v>
      </c>
      <c r="N4" s="24" t="str">
        <f t="shared" ca="1" si="11"/>
        <v>41년 7개월 13일</v>
      </c>
      <c r="O4" s="1" t="s">
        <v>60</v>
      </c>
      <c r="P4" s="24" t="s">
        <v>118</v>
      </c>
      <c r="Q4" s="24" t="str">
        <f t="shared" si="12"/>
        <v>010-****-4532</v>
      </c>
      <c r="R4" s="28">
        <v>43434</v>
      </c>
      <c r="S4" s="24">
        <f t="shared" si="13"/>
        <v>2018</v>
      </c>
      <c r="T4" s="24">
        <f t="shared" si="14"/>
        <v>11</v>
      </c>
      <c r="U4" s="24">
        <f t="shared" si="15"/>
        <v>30</v>
      </c>
      <c r="V4" s="28">
        <f t="shared" si="16"/>
        <v>43434</v>
      </c>
      <c r="W4" s="24" t="str">
        <f t="shared" si="17"/>
        <v>금</v>
      </c>
      <c r="X4" s="24">
        <f t="shared" ca="1" si="18"/>
        <v>6</v>
      </c>
      <c r="Y4" s="24">
        <f t="shared" ca="1" si="19"/>
        <v>77</v>
      </c>
      <c r="Z4" s="24">
        <f t="shared" ca="1" si="20"/>
        <v>2351</v>
      </c>
      <c r="AA4" s="29" t="str">
        <f t="shared" ca="1" si="21"/>
        <v>6년 5개월 8일</v>
      </c>
      <c r="AB4" s="30">
        <v>9200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0.02</v>
      </c>
      <c r="AE4" s="32">
        <f ca="1">INDEX(참조표!$C$4:$F$9,MATCH(X4,참조표!$B$4:$B$9,1),MATCH(AC4,참조표!$C$3:$F$3,0))</f>
        <v>0.02</v>
      </c>
      <c r="AF4" s="32">
        <f ca="1">VLOOKUP(X4,참조표!$B$4:$F$9,MATCH(AB4,참조표!$C$1:$F$1,1)+1,TRUE)</f>
        <v>0.02</v>
      </c>
      <c r="AG4" s="32">
        <f ca="1">VLOOKUP(X4,참조표!$B$4:$F$9,MATCH(AC4,참조표!$C$3:$F$3,0)+1,TRUE)</f>
        <v>0.02</v>
      </c>
      <c r="AH4" s="32">
        <f ca="1">HLOOKUP(AB4,참조표!$C$1:$F$9,MATCH(X4,참조표!$B$4:$B$9,1)+3,TRUE)</f>
        <v>0.02</v>
      </c>
      <c r="AI4" s="32">
        <f ca="1">HLOOKUP(AC4,참조표!$C$3:$F$9,MATCH(X4,참조표!$B$4:$B$9,1)+1,FALSE)</f>
        <v>0.02</v>
      </c>
      <c r="AJ4" s="24" t="str">
        <f t="shared" si="22"/>
        <v>hotmail</v>
      </c>
    </row>
    <row r="5" spans="1:36" ht="17.100000000000001" customHeight="1" x14ac:dyDescent="0.4">
      <c r="A5" s="24" t="str">
        <f t="shared" si="0"/>
        <v>seaaaaaaa-8521</v>
      </c>
      <c r="B5" s="24" t="str">
        <f t="shared" si="1"/>
        <v>s********-8521</v>
      </c>
      <c r="C5" s="27" t="s">
        <v>39</v>
      </c>
      <c r="D5" s="25" t="str">
        <f t="shared" si="2"/>
        <v>김**</v>
      </c>
      <c r="E5" s="24" t="s">
        <v>146</v>
      </c>
      <c r="F5" s="24" t="str">
        <f t="shared" si="3"/>
        <v>021224-4******</v>
      </c>
      <c r="G5" s="24" t="str">
        <f t="shared" si="4"/>
        <v>여</v>
      </c>
      <c r="H5" s="28">
        <f t="shared" si="5"/>
        <v>37614</v>
      </c>
      <c r="I5" s="29" t="str">
        <f t="shared" si="6"/>
        <v>화</v>
      </c>
      <c r="J5" s="24">
        <f t="shared" si="7"/>
        <v>3</v>
      </c>
      <c r="K5" s="24">
        <f t="shared" ca="1" si="8"/>
        <v>22</v>
      </c>
      <c r="L5" s="24">
        <f t="shared" ca="1" si="9"/>
        <v>268</v>
      </c>
      <c r="M5" s="24">
        <f t="shared" ca="1" si="10"/>
        <v>8171</v>
      </c>
      <c r="N5" s="24" t="str">
        <f t="shared" ca="1" si="11"/>
        <v>22년 4개월 14일</v>
      </c>
      <c r="O5" s="1" t="s">
        <v>72</v>
      </c>
      <c r="P5" s="24" t="s">
        <v>132</v>
      </c>
      <c r="Q5" s="24" t="str">
        <f t="shared" si="12"/>
        <v>010-****-8521</v>
      </c>
      <c r="R5" s="28">
        <v>44101</v>
      </c>
      <c r="S5" s="24">
        <f t="shared" si="13"/>
        <v>2020</v>
      </c>
      <c r="T5" s="24">
        <f t="shared" si="14"/>
        <v>9</v>
      </c>
      <c r="U5" s="24">
        <f t="shared" si="15"/>
        <v>27</v>
      </c>
      <c r="V5" s="28">
        <f t="shared" si="16"/>
        <v>44101</v>
      </c>
      <c r="W5" s="24" t="str">
        <f t="shared" si="17"/>
        <v>일</v>
      </c>
      <c r="X5" s="24">
        <f t="shared" ca="1" si="18"/>
        <v>4</v>
      </c>
      <c r="Y5" s="24">
        <f t="shared" ca="1" si="19"/>
        <v>55</v>
      </c>
      <c r="Z5" s="24">
        <f t="shared" ca="1" si="20"/>
        <v>1684</v>
      </c>
      <c r="AA5" s="29" t="str">
        <f t="shared" ca="1" si="21"/>
        <v>4년 7개월 11일</v>
      </c>
      <c r="AB5" s="30">
        <v>78300</v>
      </c>
      <c r="AC5" s="31" t="str">
        <f>INDEX(참조표!$C$1:$F$3, 3, MATCH(AB5, 참조표!$C$1:$F$1,1))</f>
        <v>SILVER</v>
      </c>
      <c r="AD5" s="32">
        <f ca="1">INDEX(참조표!$C$4:$F$9, MATCH(X5,참조표!$B$4:$B$9,1),MATCH(AB5,참조표!$C$1:$F$1,1))</f>
        <v>0.05</v>
      </c>
      <c r="AE5" s="32">
        <f ca="1">INDEX(참조표!$C$4:$F$9,MATCH(X5,참조표!$B$4:$B$9,1),MATCH(AC5,참조표!$C$3:$F$3,0))</f>
        <v>0.05</v>
      </c>
      <c r="AF5" s="32">
        <f ca="1">VLOOKUP(X5,참조표!$B$4:$F$9,MATCH(AB5,참조표!$C$1:$F$1,1)+1,TRUE)</f>
        <v>0.05</v>
      </c>
      <c r="AG5" s="32">
        <f ca="1">VLOOKUP(X5,참조표!$B$4:$F$9,MATCH(AC5,참조표!$C$3:$F$3,0)+1,TRUE)</f>
        <v>0.05</v>
      </c>
      <c r="AH5" s="32">
        <f ca="1">HLOOKUP(AB5,참조표!$C$1:$F$9,MATCH(X5,참조표!$B$4:$B$9,1)+3,TRUE)</f>
        <v>0.05</v>
      </c>
      <c r="AI5" s="32">
        <f ca="1">HLOOKUP(AC5,참조표!$C$3:$F$9,MATCH(X5,참조표!$B$4:$B$9,1)+1,FALSE)</f>
        <v>0.05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scforever88-1599</v>
      </c>
      <c r="B6" s="24" t="str">
        <f t="shared" si="1"/>
        <v>s**********-1599</v>
      </c>
      <c r="C6" s="27" t="s">
        <v>24</v>
      </c>
      <c r="D6" s="25" t="str">
        <f t="shared" si="2"/>
        <v>김**</v>
      </c>
      <c r="E6" s="24" t="s">
        <v>81</v>
      </c>
      <c r="F6" s="24" t="str">
        <f t="shared" si="3"/>
        <v>880202-2******</v>
      </c>
      <c r="G6" s="24" t="str">
        <f t="shared" si="4"/>
        <v>여</v>
      </c>
      <c r="H6" s="28">
        <f t="shared" si="5"/>
        <v>32175</v>
      </c>
      <c r="I6" s="29" t="str">
        <f t="shared" si="6"/>
        <v>화</v>
      </c>
      <c r="J6" s="24">
        <f t="shared" si="7"/>
        <v>3</v>
      </c>
      <c r="K6" s="24">
        <f t="shared" ca="1" si="8"/>
        <v>37</v>
      </c>
      <c r="L6" s="24">
        <f t="shared" ca="1" si="9"/>
        <v>447</v>
      </c>
      <c r="M6" s="24">
        <f t="shared" ca="1" si="10"/>
        <v>13610</v>
      </c>
      <c r="N6" s="24" t="str">
        <f t="shared" ca="1" si="11"/>
        <v>37년 3개월 6일</v>
      </c>
      <c r="O6" s="1" t="s">
        <v>51</v>
      </c>
      <c r="P6" s="24" t="s">
        <v>109</v>
      </c>
      <c r="Q6" s="24" t="str">
        <f t="shared" si="12"/>
        <v>010-****-1599</v>
      </c>
      <c r="R6" s="28">
        <v>39676</v>
      </c>
      <c r="S6" s="24">
        <f t="shared" si="13"/>
        <v>2008</v>
      </c>
      <c r="T6" s="24">
        <f t="shared" si="14"/>
        <v>8</v>
      </c>
      <c r="U6" s="24">
        <f t="shared" si="15"/>
        <v>16</v>
      </c>
      <c r="V6" s="28">
        <f t="shared" si="16"/>
        <v>39676</v>
      </c>
      <c r="W6" s="24" t="str">
        <f t="shared" si="17"/>
        <v>토</v>
      </c>
      <c r="X6" s="24">
        <f t="shared" ca="1" si="18"/>
        <v>16</v>
      </c>
      <c r="Y6" s="24">
        <f t="shared" ca="1" si="19"/>
        <v>200</v>
      </c>
      <c r="Z6" s="24">
        <f t="shared" ca="1" si="20"/>
        <v>6109</v>
      </c>
      <c r="AA6" s="29" t="str">
        <f t="shared" ca="1" si="21"/>
        <v>16년 8개월 22일</v>
      </c>
      <c r="AB6" s="30">
        <v>46000</v>
      </c>
      <c r="AC6" s="31" t="str">
        <f>INDEX(참조표!$C$1:$F$3, 3, MATCH(AB6, 참조표!$C$1:$F$1,1))</f>
        <v>SILVER</v>
      </c>
      <c r="AD6" s="32">
        <f ca="1">INDEX(참조표!$C$4:$F$9, MATCH(X6,참조표!$B$4:$B$9,1),MATCH(AB6,참조표!$C$1:$F$1,1))</f>
        <v>0.13</v>
      </c>
      <c r="AE6" s="32">
        <f ca="1">INDEX(참조표!$C$4:$F$9,MATCH(X6,참조표!$B$4:$B$9,1),MATCH(AC6,참조표!$C$3:$F$3,0))</f>
        <v>0.13</v>
      </c>
      <c r="AF6" s="32">
        <f ca="1">VLOOKUP(X6,참조표!$B$4:$F$9,MATCH(AB6,참조표!$C$1:$F$1,1)+1,TRUE)</f>
        <v>0.13</v>
      </c>
      <c r="AG6" s="32">
        <f ca="1">VLOOKUP(X6,참조표!$B$4:$F$9,MATCH(AC6,참조표!$C$3:$F$3,0)+1,TRUE)</f>
        <v>0.13</v>
      </c>
      <c r="AH6" s="32">
        <f ca="1">HLOOKUP(AB6,참조표!$C$1:$F$9,MATCH(X6,참조표!$B$4:$B$9,1)+3,TRUE)</f>
        <v>0.13</v>
      </c>
      <c r="AI6" s="32">
        <f ca="1">HLOOKUP(AC6,참조표!$C$3:$F$9,MATCH(X6,참조표!$B$4:$B$9,1)+1,FALSE)</f>
        <v>0.13</v>
      </c>
      <c r="AJ6" s="24" t="str">
        <f t="shared" si="22"/>
        <v>naver</v>
      </c>
    </row>
    <row r="7" spans="1:36" ht="17.100000000000001" customHeight="1" x14ac:dyDescent="0.4">
      <c r="A7" s="24" t="str">
        <f t="shared" si="0"/>
        <v>reuploadkim2-3258</v>
      </c>
      <c r="B7" s="24" t="str">
        <f t="shared" si="1"/>
        <v>r***********-3258</v>
      </c>
      <c r="C7" s="27" t="s">
        <v>31</v>
      </c>
      <c r="D7" s="25" t="str">
        <f t="shared" si="2"/>
        <v>김**</v>
      </c>
      <c r="E7" s="24" t="s">
        <v>85</v>
      </c>
      <c r="F7" s="24" t="str">
        <f t="shared" si="3"/>
        <v>880105-1******</v>
      </c>
      <c r="G7" s="24" t="str">
        <f t="shared" si="4"/>
        <v>남</v>
      </c>
      <c r="H7" s="28">
        <f t="shared" si="5"/>
        <v>32147</v>
      </c>
      <c r="I7" s="29" t="str">
        <f t="shared" si="6"/>
        <v>화</v>
      </c>
      <c r="J7" s="24">
        <f t="shared" si="7"/>
        <v>3</v>
      </c>
      <c r="K7" s="24">
        <f t="shared" ca="1" si="8"/>
        <v>37</v>
      </c>
      <c r="L7" s="24">
        <f t="shared" ca="1" si="9"/>
        <v>448</v>
      </c>
      <c r="M7" s="24">
        <f t="shared" ca="1" si="10"/>
        <v>13638</v>
      </c>
      <c r="N7" s="24" t="str">
        <f t="shared" ca="1" si="11"/>
        <v>37년 4개월 3일</v>
      </c>
      <c r="O7" s="1" t="s">
        <v>57</v>
      </c>
      <c r="P7" s="24" t="s">
        <v>116</v>
      </c>
      <c r="Q7" s="24" t="str">
        <f t="shared" si="12"/>
        <v>010-****-3258</v>
      </c>
      <c r="R7" s="28">
        <v>40477</v>
      </c>
      <c r="S7" s="24">
        <f t="shared" si="13"/>
        <v>2010</v>
      </c>
      <c r="T7" s="24">
        <f t="shared" si="14"/>
        <v>10</v>
      </c>
      <c r="U7" s="24">
        <f t="shared" si="15"/>
        <v>26</v>
      </c>
      <c r="V7" s="28">
        <f t="shared" si="16"/>
        <v>40477</v>
      </c>
      <c r="W7" s="24" t="str">
        <f t="shared" si="17"/>
        <v>화</v>
      </c>
      <c r="X7" s="24">
        <f t="shared" ca="1" si="18"/>
        <v>14</v>
      </c>
      <c r="Y7" s="24">
        <f t="shared" ca="1" si="19"/>
        <v>174</v>
      </c>
      <c r="Z7" s="24">
        <f t="shared" ca="1" si="20"/>
        <v>5308</v>
      </c>
      <c r="AA7" s="29" t="str">
        <f t="shared" ca="1" si="21"/>
        <v>14년 6개월 12일</v>
      </c>
      <c r="AB7" s="30">
        <v>68100</v>
      </c>
      <c r="AC7" s="31" t="str">
        <f>INDEX(참조표!$C$1:$F$3, 3, MATCH(AB7, 참조표!$C$1:$F$1,1))</f>
        <v>SILVER</v>
      </c>
      <c r="AD7" s="32">
        <f ca="1">INDEX(참조표!$C$4:$F$9, MATCH(X7,참조표!$B$4:$B$9,1),MATCH(AB7,참조표!$C$1:$F$1,1))</f>
        <v>0.1</v>
      </c>
      <c r="AE7" s="32">
        <f ca="1">INDEX(참조표!$C$4:$F$9,MATCH(X7,참조표!$B$4:$B$9,1),MATCH(AC7,참조표!$C$3:$F$3,0))</f>
        <v>0.1</v>
      </c>
      <c r="AF7" s="32">
        <f ca="1">VLOOKUP(X7,참조표!$B$4:$F$9,MATCH(AB7,참조표!$C$1:$F$1,1)+1,TRUE)</f>
        <v>0.1</v>
      </c>
      <c r="AG7" s="32">
        <f ca="1">VLOOKUP(X7,참조표!$B$4:$F$9,MATCH(AC7,참조표!$C$3:$F$3,0)+1,TRUE)</f>
        <v>0.1</v>
      </c>
      <c r="AH7" s="32">
        <f ca="1">HLOOKUP(AB7,참조표!$C$1:$F$9,MATCH(X7,참조표!$B$4:$B$9,1)+3,TRUE)</f>
        <v>0.1</v>
      </c>
      <c r="AI7" s="32">
        <f ca="1">HLOOKUP(AC7,참조표!$C$3:$F$9,MATCH(X7,참조표!$B$4:$B$9,1)+1,FALSE)</f>
        <v>0.1</v>
      </c>
      <c r="AJ7" s="24" t="str">
        <f t="shared" si="22"/>
        <v>gmail</v>
      </c>
    </row>
    <row r="8" spans="1:36" ht="17.100000000000001" customHeight="1" x14ac:dyDescent="0.4">
      <c r="A8" s="24" t="str">
        <f t="shared" si="0"/>
        <v>kjw8855-7896</v>
      </c>
      <c r="B8" s="24" t="str">
        <f t="shared" si="1"/>
        <v>k******-7896</v>
      </c>
      <c r="C8" s="27" t="s">
        <v>16</v>
      </c>
      <c r="D8" s="25" t="str">
        <f t="shared" si="2"/>
        <v>김**</v>
      </c>
      <c r="E8" s="24" t="s">
        <v>75</v>
      </c>
      <c r="F8" s="24" t="str">
        <f t="shared" si="3"/>
        <v>880305-1******</v>
      </c>
      <c r="G8" s="24" t="str">
        <f t="shared" si="4"/>
        <v>남</v>
      </c>
      <c r="H8" s="28">
        <f t="shared" si="5"/>
        <v>32207</v>
      </c>
      <c r="I8" s="29" t="str">
        <f t="shared" si="6"/>
        <v>토</v>
      </c>
      <c r="J8" s="24">
        <f t="shared" si="7"/>
        <v>7</v>
      </c>
      <c r="K8" s="24">
        <f t="shared" ca="1" si="8"/>
        <v>37</v>
      </c>
      <c r="L8" s="24">
        <f t="shared" ca="1" si="9"/>
        <v>446</v>
      </c>
      <c r="M8" s="24">
        <f t="shared" ca="1" si="10"/>
        <v>13578</v>
      </c>
      <c r="N8" s="24" t="str">
        <f t="shared" ca="1" si="11"/>
        <v>37년 2개월 3일</v>
      </c>
      <c r="O8" s="2" t="s">
        <v>43</v>
      </c>
      <c r="P8" s="24" t="s">
        <v>101</v>
      </c>
      <c r="Q8" s="24" t="str">
        <f t="shared" si="12"/>
        <v>010-****-7896</v>
      </c>
      <c r="R8" s="28">
        <v>40005</v>
      </c>
      <c r="S8" s="24">
        <f t="shared" si="13"/>
        <v>2009</v>
      </c>
      <c r="T8" s="24">
        <f t="shared" si="14"/>
        <v>7</v>
      </c>
      <c r="U8" s="24">
        <f t="shared" si="15"/>
        <v>11</v>
      </c>
      <c r="V8" s="28">
        <f t="shared" si="16"/>
        <v>40005</v>
      </c>
      <c r="W8" s="24" t="str">
        <f t="shared" si="17"/>
        <v>토</v>
      </c>
      <c r="X8" s="24">
        <f t="shared" ca="1" si="18"/>
        <v>15</v>
      </c>
      <c r="Y8" s="24">
        <f t="shared" ca="1" si="19"/>
        <v>189</v>
      </c>
      <c r="Z8" s="24">
        <f t="shared" ca="1" si="20"/>
        <v>5780</v>
      </c>
      <c r="AA8" s="29" t="str">
        <f t="shared" ca="1" si="21"/>
        <v>15년 9개월 27일</v>
      </c>
      <c r="AB8" s="30">
        <v>143000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kjwoon79-4628</v>
      </c>
      <c r="B9" s="24" t="str">
        <f t="shared" si="1"/>
        <v>k*******-4628</v>
      </c>
      <c r="C9" s="27" t="s">
        <v>13</v>
      </c>
      <c r="D9" s="25" t="str">
        <f t="shared" si="2"/>
        <v>김**</v>
      </c>
      <c r="E9" s="24" t="s">
        <v>73</v>
      </c>
      <c r="F9" s="24" t="str">
        <f t="shared" si="3"/>
        <v>790809-1******</v>
      </c>
      <c r="G9" s="24" t="str">
        <f t="shared" si="4"/>
        <v>남</v>
      </c>
      <c r="H9" s="28">
        <f t="shared" si="5"/>
        <v>29076</v>
      </c>
      <c r="I9" s="29" t="str">
        <f t="shared" si="6"/>
        <v>목</v>
      </c>
      <c r="J9" s="24">
        <f t="shared" si="7"/>
        <v>5</v>
      </c>
      <c r="K9" s="24">
        <f t="shared" ca="1" si="8"/>
        <v>45</v>
      </c>
      <c r="L9" s="24">
        <f t="shared" ca="1" si="9"/>
        <v>548</v>
      </c>
      <c r="M9" s="24">
        <f t="shared" ca="1" si="10"/>
        <v>16709</v>
      </c>
      <c r="N9" s="24" t="str">
        <f t="shared" ca="1" si="11"/>
        <v>45년 8개월 29일</v>
      </c>
      <c r="O9" s="23" t="s">
        <v>40</v>
      </c>
      <c r="P9" s="24" t="s">
        <v>98</v>
      </c>
      <c r="Q9" s="24" t="str">
        <f t="shared" si="12"/>
        <v>010-****-4628</v>
      </c>
      <c r="R9" s="28">
        <v>37424</v>
      </c>
      <c r="S9" s="24">
        <f t="shared" si="13"/>
        <v>2002</v>
      </c>
      <c r="T9" s="24">
        <f t="shared" si="14"/>
        <v>6</v>
      </c>
      <c r="U9" s="24">
        <f t="shared" si="15"/>
        <v>17</v>
      </c>
      <c r="V9" s="28">
        <f t="shared" si="16"/>
        <v>37424</v>
      </c>
      <c r="W9" s="24" t="str">
        <f t="shared" si="17"/>
        <v>월</v>
      </c>
      <c r="X9" s="24">
        <f t="shared" ca="1" si="18"/>
        <v>22</v>
      </c>
      <c r="Y9" s="24">
        <f t="shared" ca="1" si="19"/>
        <v>274</v>
      </c>
      <c r="Z9" s="24">
        <f t="shared" ca="1" si="20"/>
        <v>8361</v>
      </c>
      <c r="AA9" s="29" t="str">
        <f t="shared" ca="1" si="21"/>
        <v>22년 10개월 21일</v>
      </c>
      <c r="AB9" s="30">
        <v>123650</v>
      </c>
      <c r="AC9" s="31" t="str">
        <f>INDEX(참조표!$C$1:$F$3, 3, MATCH(AB9, 참조표!$C$1:$F$1,1))</f>
        <v>GOLD</v>
      </c>
      <c r="AD9" s="32">
        <f ca="1">INDEX(참조표!$C$4:$F$9, MATCH(X9,참조표!$B$4:$B$9,1),MATCH(AB9,참조표!$C$1:$F$1,1))</f>
        <v>0.25</v>
      </c>
      <c r="AE9" s="32">
        <f ca="1">INDEX(참조표!$C$4:$F$9,MATCH(X9,참조표!$B$4:$B$9,1),MATCH(AC9,참조표!$C$3:$F$3,0))</f>
        <v>0.25</v>
      </c>
      <c r="AF9" s="32">
        <f ca="1">VLOOKUP(X9,참조표!$B$4:$F$9,MATCH(AB9,참조표!$C$1:$F$1,1)+1,TRUE)</f>
        <v>0.25</v>
      </c>
      <c r="AG9" s="32">
        <f ca="1">VLOOKUP(X9,참조표!$B$4:$F$9,MATCH(AC9,참조표!$C$3:$F$3,0)+1,TRUE)</f>
        <v>0.25</v>
      </c>
      <c r="AH9" s="32">
        <f ca="1">HLOOKUP(AB9,참조표!$C$1:$F$9,MATCH(X9,참조표!$B$4:$B$9,1)+3,TRUE)</f>
        <v>0.25</v>
      </c>
      <c r="AI9" s="32">
        <f ca="1">HLOOKUP(AC9,참조표!$C$3:$F$9,MATCH(X9,참조표!$B$4:$B$9,1)+1,FALSE)</f>
        <v>0.25</v>
      </c>
      <c r="AJ9" s="24" t="str">
        <f t="shared" si="22"/>
        <v>gmail</v>
      </c>
    </row>
    <row r="10" spans="1:36" ht="17.100000000000001" customHeight="1" x14ac:dyDescent="0.4">
      <c r="A10" s="24" t="str">
        <f t="shared" si="0"/>
        <v>jjyylove-1793</v>
      </c>
      <c r="B10" s="24" t="str">
        <f t="shared" si="1"/>
        <v>j*******-1793</v>
      </c>
      <c r="C10" s="27" t="s">
        <v>15</v>
      </c>
      <c r="D10" s="25" t="str">
        <f t="shared" si="2"/>
        <v>김**</v>
      </c>
      <c r="E10" s="24" t="s">
        <v>74</v>
      </c>
      <c r="F10" s="24" t="str">
        <f t="shared" si="3"/>
        <v>820327-2******</v>
      </c>
      <c r="G10" s="24" t="str">
        <f t="shared" si="4"/>
        <v>여</v>
      </c>
      <c r="H10" s="28">
        <f t="shared" si="5"/>
        <v>30037</v>
      </c>
      <c r="I10" s="29" t="str">
        <f t="shared" si="6"/>
        <v>토</v>
      </c>
      <c r="J10" s="24">
        <f t="shared" si="7"/>
        <v>7</v>
      </c>
      <c r="K10" s="24">
        <f t="shared" ca="1" si="8"/>
        <v>43</v>
      </c>
      <c r="L10" s="24">
        <f t="shared" ca="1" si="9"/>
        <v>517</v>
      </c>
      <c r="M10" s="24">
        <f t="shared" ca="1" si="10"/>
        <v>15748</v>
      </c>
      <c r="N10" s="24" t="str">
        <f t="shared" ca="1" si="11"/>
        <v>43년 1개월 11일</v>
      </c>
      <c r="O10" s="2" t="s">
        <v>42</v>
      </c>
      <c r="P10" s="24" t="s">
        <v>100</v>
      </c>
      <c r="Q10" s="24" t="str">
        <f t="shared" si="12"/>
        <v>010-****-1793</v>
      </c>
      <c r="R10" s="28">
        <v>40311</v>
      </c>
      <c r="S10" s="24">
        <f t="shared" si="13"/>
        <v>2010</v>
      </c>
      <c r="T10" s="24">
        <f t="shared" si="14"/>
        <v>5</v>
      </c>
      <c r="U10" s="24">
        <f t="shared" si="15"/>
        <v>13</v>
      </c>
      <c r="V10" s="28">
        <f t="shared" si="16"/>
        <v>40311</v>
      </c>
      <c r="W10" s="24" t="str">
        <f t="shared" si="17"/>
        <v>목</v>
      </c>
      <c r="X10" s="24">
        <f t="shared" ca="1" si="18"/>
        <v>14</v>
      </c>
      <c r="Y10" s="24">
        <f t="shared" ca="1" si="19"/>
        <v>179</v>
      </c>
      <c r="Z10" s="24">
        <f t="shared" ca="1" si="20"/>
        <v>5474</v>
      </c>
      <c r="AA10" s="29" t="str">
        <f t="shared" ca="1" si="21"/>
        <v>14년 11개월 25일</v>
      </c>
      <c r="AB10" s="30">
        <v>6500</v>
      </c>
      <c r="AC10" s="31" t="str">
        <f>INDEX(참조표!$C$1:$F$3, 3, MATCH(AB10, 참조표!$C$1:$F$1,1))</f>
        <v>BRONZE</v>
      </c>
      <c r="AD10" s="32">
        <f ca="1">INDEX(참조표!$C$4:$F$9, MATCH(X10,참조표!$B$4:$B$9,1),MATCH(AB10,참조표!$C$1:$F$1,1))</f>
        <v>0.03</v>
      </c>
      <c r="AE10" s="32">
        <f ca="1">INDEX(참조표!$C$4:$F$9,MATCH(X10,참조표!$B$4:$B$9,1),MATCH(AC10,참조표!$C$3:$F$3,0))</f>
        <v>0.03</v>
      </c>
      <c r="AF10" s="32">
        <f ca="1">VLOOKUP(X10,참조표!$B$4:$F$9,MATCH(AB10,참조표!$C$1:$F$1,1)+1,TRUE)</f>
        <v>0.03</v>
      </c>
      <c r="AG10" s="32">
        <f ca="1">VLOOKUP(X10,참조표!$B$4:$F$9,MATCH(AC10,참조표!$C$3:$F$3,0)+1,TRUE)</f>
        <v>0.03</v>
      </c>
      <c r="AH10" s="32">
        <f ca="1">HLOOKUP(AB10,참조표!$C$1:$F$9,MATCH(X10,참조표!$B$4:$B$9,1)+3,TRUE)</f>
        <v>0.03</v>
      </c>
      <c r="AI10" s="32">
        <f ca="1">HLOOKUP(AC10,참조표!$C$3:$F$9,MATCH(X10,참조표!$B$4:$B$9,1)+1,FALSE)</f>
        <v>0.03</v>
      </c>
      <c r="AJ10" s="24" t="str">
        <f t="shared" si="22"/>
        <v>naver</v>
      </c>
    </row>
    <row r="11" spans="1:36" ht="17.100000000000001" customHeight="1" x14ac:dyDescent="0.4">
      <c r="A11" s="24" t="str">
        <f t="shared" si="0"/>
        <v>wtgwd102-9985</v>
      </c>
      <c r="B11" s="24" t="str">
        <f t="shared" si="1"/>
        <v>w*******-9985</v>
      </c>
      <c r="C11" s="27" t="s">
        <v>25</v>
      </c>
      <c r="D11" s="25" t="str">
        <f t="shared" si="2"/>
        <v>김**</v>
      </c>
      <c r="E11" s="24" t="s">
        <v>144</v>
      </c>
      <c r="F11" s="24" t="str">
        <f t="shared" si="3"/>
        <v>030628-3******</v>
      </c>
      <c r="G11" s="24" t="str">
        <f t="shared" si="4"/>
        <v>남</v>
      </c>
      <c r="H11" s="28">
        <f t="shared" si="5"/>
        <v>37800</v>
      </c>
      <c r="I11" s="29" t="str">
        <f t="shared" si="6"/>
        <v>토</v>
      </c>
      <c r="J11" s="24">
        <f t="shared" si="7"/>
        <v>7</v>
      </c>
      <c r="K11" s="24">
        <f t="shared" ca="1" si="8"/>
        <v>21</v>
      </c>
      <c r="L11" s="24">
        <f t="shared" ca="1" si="9"/>
        <v>262</v>
      </c>
      <c r="M11" s="24">
        <f t="shared" ca="1" si="10"/>
        <v>7985</v>
      </c>
      <c r="N11" s="24" t="str">
        <f t="shared" ca="1" si="11"/>
        <v>21년 10개월 10일</v>
      </c>
      <c r="O11" s="1" t="s">
        <v>217</v>
      </c>
      <c r="P11" s="24" t="s">
        <v>110</v>
      </c>
      <c r="Q11" s="24" t="str">
        <f t="shared" si="12"/>
        <v>010-****-9985</v>
      </c>
      <c r="R11" s="28">
        <v>45181</v>
      </c>
      <c r="S11" s="24">
        <f t="shared" si="13"/>
        <v>2023</v>
      </c>
      <c r="T11" s="24">
        <f t="shared" si="14"/>
        <v>9</v>
      </c>
      <c r="U11" s="24">
        <f t="shared" si="15"/>
        <v>12</v>
      </c>
      <c r="V11" s="28">
        <f t="shared" si="16"/>
        <v>45181</v>
      </c>
      <c r="W11" s="24" t="str">
        <f t="shared" si="17"/>
        <v>화</v>
      </c>
      <c r="X11" s="24">
        <f t="shared" ca="1" si="18"/>
        <v>1</v>
      </c>
      <c r="Y11" s="24">
        <f t="shared" ca="1" si="19"/>
        <v>19</v>
      </c>
      <c r="Z11" s="24">
        <f t="shared" ca="1" si="20"/>
        <v>604</v>
      </c>
      <c r="AA11" s="29" t="str">
        <f t="shared" ca="1" si="21"/>
        <v>1년 7개월 26일</v>
      </c>
      <c r="AB11" s="30">
        <v>300</v>
      </c>
      <c r="AC11" s="31" t="str">
        <f>INDEX(참조표!$C$1:$F$3, 3, MATCH(AB11, 참조표!$C$1:$F$1,1))</f>
        <v>BRONZE</v>
      </c>
      <c r="AD11" s="32">
        <f ca="1">INDEX(참조표!$C$4:$F$9, MATCH(X11,참조표!$B$4:$B$9,1),MATCH(AB11,참조표!$C$1:$F$1,1))</f>
        <v>0</v>
      </c>
      <c r="AE11" s="32">
        <f ca="1">INDEX(참조표!$C$4:$F$9,MATCH(X11,참조표!$B$4:$B$9,1),MATCH(AC11,참조표!$C$3:$F$3,0))</f>
        <v>0</v>
      </c>
      <c r="AF11" s="32">
        <f ca="1">VLOOKUP(X11,참조표!$B$4:$F$9,MATCH(AB11,참조표!$C$1:$F$1,1)+1,TRUE)</f>
        <v>0</v>
      </c>
      <c r="AG11" s="32">
        <f ca="1">VLOOKUP(X11,참조표!$B$4:$F$9,MATCH(AC11,참조표!$C$3:$F$3,0)+1,TRUE)</f>
        <v>0</v>
      </c>
      <c r="AH11" s="32">
        <f ca="1">HLOOKUP(AB11,참조표!$C$1:$F$9,MATCH(X11,참조표!$B$4:$B$9,1)+3,TRUE)</f>
        <v>0</v>
      </c>
      <c r="AI11" s="32">
        <f ca="1">HLOOKUP(AC11,참조표!$C$3:$F$9,MATCH(X11,참조표!$B$4:$B$9,1)+1,FALSE)</f>
        <v>0</v>
      </c>
      <c r="AJ11" s="24" t="str">
        <f t="shared" si="22"/>
        <v>gmail</v>
      </c>
    </row>
    <row r="12" spans="1:36" ht="17.100000000000001" customHeight="1" x14ac:dyDescent="0.4">
      <c r="A12" s="24" t="str">
        <f t="shared" si="0"/>
        <v>ppororo2157-7412</v>
      </c>
      <c r="B12" s="24" t="str">
        <f t="shared" si="1"/>
        <v>p**********-7412</v>
      </c>
      <c r="C12" s="27" t="s">
        <v>17</v>
      </c>
      <c r="D12" s="25" t="str">
        <f t="shared" si="2"/>
        <v>문**</v>
      </c>
      <c r="E12" s="24" t="s">
        <v>76</v>
      </c>
      <c r="F12" s="24" t="str">
        <f t="shared" si="3"/>
        <v>750102-2******</v>
      </c>
      <c r="G12" s="24" t="str">
        <f t="shared" si="4"/>
        <v>여</v>
      </c>
      <c r="H12" s="28">
        <f t="shared" si="5"/>
        <v>27396</v>
      </c>
      <c r="I12" s="29" t="str">
        <f t="shared" si="6"/>
        <v>목</v>
      </c>
      <c r="J12" s="24">
        <f t="shared" si="7"/>
        <v>5</v>
      </c>
      <c r="K12" s="24">
        <f t="shared" ca="1" si="8"/>
        <v>50</v>
      </c>
      <c r="L12" s="24">
        <f t="shared" ca="1" si="9"/>
        <v>604</v>
      </c>
      <c r="M12" s="24">
        <f t="shared" ca="1" si="10"/>
        <v>18389</v>
      </c>
      <c r="N12" s="24" t="str">
        <f t="shared" ca="1" si="11"/>
        <v>50년 4개월 6일</v>
      </c>
      <c r="O12" s="1" t="s">
        <v>44</v>
      </c>
      <c r="P12" s="24" t="s">
        <v>102</v>
      </c>
      <c r="Q12" s="24" t="str">
        <f t="shared" si="12"/>
        <v>010-****-7412</v>
      </c>
      <c r="R12" s="28">
        <v>40605</v>
      </c>
      <c r="S12" s="24">
        <f t="shared" si="13"/>
        <v>2011</v>
      </c>
      <c r="T12" s="24">
        <f t="shared" si="14"/>
        <v>3</v>
      </c>
      <c r="U12" s="24">
        <f t="shared" si="15"/>
        <v>3</v>
      </c>
      <c r="V12" s="28">
        <f t="shared" si="16"/>
        <v>40605</v>
      </c>
      <c r="W12" s="24" t="str">
        <f t="shared" si="17"/>
        <v>목</v>
      </c>
      <c r="X12" s="24">
        <f t="shared" ca="1" si="18"/>
        <v>14</v>
      </c>
      <c r="Y12" s="24">
        <f t="shared" ca="1" si="19"/>
        <v>170</v>
      </c>
      <c r="Z12" s="24">
        <f t="shared" ca="1" si="20"/>
        <v>5180</v>
      </c>
      <c r="AA12" s="29" t="str">
        <f t="shared" ca="1" si="21"/>
        <v>14년 2개월 5일</v>
      </c>
      <c r="AB12" s="30">
        <v>186300</v>
      </c>
      <c r="AC12" s="31" t="str">
        <f>INDEX(참조표!$C$1:$F$3, 3, MATCH(AB12, 참조표!$C$1:$F$1,1))</f>
        <v>GOLD</v>
      </c>
      <c r="AD12" s="32">
        <f ca="1">INDEX(참조표!$C$4:$F$9, MATCH(X12,참조표!$B$4:$B$9,1),MATCH(AB12,참조표!$C$1:$F$1,1))</f>
        <v>0.2</v>
      </c>
      <c r="AE12" s="32">
        <f ca="1">INDEX(참조표!$C$4:$F$9,MATCH(X12,참조표!$B$4:$B$9,1),MATCH(AC12,참조표!$C$3:$F$3,0))</f>
        <v>0.2</v>
      </c>
      <c r="AF12" s="32">
        <f ca="1">VLOOKUP(X12,참조표!$B$4:$F$9,MATCH(AB12,참조표!$C$1:$F$1,1)+1,TRUE)</f>
        <v>0.2</v>
      </c>
      <c r="AG12" s="32">
        <f ca="1">VLOOKUP(X12,참조표!$B$4:$F$9,MATCH(AC12,참조표!$C$3:$F$3,0)+1,TRUE)</f>
        <v>0.2</v>
      </c>
      <c r="AH12" s="32">
        <f ca="1">HLOOKUP(AB12,참조표!$C$1:$F$9,MATCH(X12,참조표!$B$4:$B$9,1)+3,TRUE)</f>
        <v>0.2</v>
      </c>
      <c r="AI12" s="32">
        <f ca="1">HLOOKUP(AC12,참조표!$C$3:$F$9,MATCH(X12,참조표!$B$4:$B$9,1)+1,FALSE)</f>
        <v>0.2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minuminu-6743</v>
      </c>
      <c r="B13" s="24" t="str">
        <f t="shared" si="1"/>
        <v>m*******-6743</v>
      </c>
      <c r="C13" s="27" t="s">
        <v>11</v>
      </c>
      <c r="D13" s="25" t="str">
        <f t="shared" si="2"/>
        <v>박**</v>
      </c>
      <c r="E13" s="24" t="s">
        <v>93</v>
      </c>
      <c r="F13" s="24" t="str">
        <f t="shared" si="3"/>
        <v>870722-1******</v>
      </c>
      <c r="G13" s="24" t="str">
        <f t="shared" si="4"/>
        <v>남</v>
      </c>
      <c r="H13" s="28">
        <f t="shared" si="5"/>
        <v>31980</v>
      </c>
      <c r="I13" s="29" t="str">
        <f t="shared" si="6"/>
        <v>수</v>
      </c>
      <c r="J13" s="24">
        <f t="shared" si="7"/>
        <v>4</v>
      </c>
      <c r="K13" s="24">
        <f t="shared" ca="1" si="8"/>
        <v>37</v>
      </c>
      <c r="L13" s="24">
        <f t="shared" ca="1" si="9"/>
        <v>453</v>
      </c>
      <c r="M13" s="24">
        <f t="shared" ca="1" si="10"/>
        <v>13805</v>
      </c>
      <c r="N13" s="24" t="str">
        <f t="shared" ca="1" si="11"/>
        <v>37년 9개월 16일</v>
      </c>
      <c r="O13" s="1" t="s">
        <v>70</v>
      </c>
      <c r="P13" s="24" t="s">
        <v>129</v>
      </c>
      <c r="Q13" s="24" t="str">
        <f t="shared" si="12"/>
        <v>010-****-6743</v>
      </c>
      <c r="R13" s="28">
        <v>40212</v>
      </c>
      <c r="S13" s="24">
        <f t="shared" si="13"/>
        <v>2010</v>
      </c>
      <c r="T13" s="24">
        <f t="shared" si="14"/>
        <v>2</v>
      </c>
      <c r="U13" s="24">
        <f t="shared" si="15"/>
        <v>3</v>
      </c>
      <c r="V13" s="28">
        <f t="shared" si="16"/>
        <v>40212</v>
      </c>
      <c r="W13" s="24" t="str">
        <f t="shared" si="17"/>
        <v>수</v>
      </c>
      <c r="X13" s="24">
        <f t="shared" ca="1" si="18"/>
        <v>15</v>
      </c>
      <c r="Y13" s="24">
        <f t="shared" ca="1" si="19"/>
        <v>183</v>
      </c>
      <c r="Z13" s="24">
        <f t="shared" ca="1" si="20"/>
        <v>5573</v>
      </c>
      <c r="AA13" s="29" t="str">
        <f t="shared" ca="1" si="21"/>
        <v>15년 3개월 5일</v>
      </c>
      <c r="AB13" s="30">
        <v>36800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hotmail</v>
      </c>
    </row>
    <row r="14" spans="1:36" ht="17.100000000000001" customHeight="1" x14ac:dyDescent="0.4">
      <c r="A14" s="24" t="str">
        <f t="shared" si="0"/>
        <v>victorymink-1347</v>
      </c>
      <c r="B14" s="24" t="str">
        <f t="shared" si="1"/>
        <v>v**********-1347</v>
      </c>
      <c r="C14" s="27" t="s">
        <v>32</v>
      </c>
      <c r="D14" s="25" t="str">
        <f t="shared" si="2"/>
        <v>박**</v>
      </c>
      <c r="E14" s="24" t="s">
        <v>87</v>
      </c>
      <c r="F14" s="24" t="str">
        <f t="shared" si="3"/>
        <v>750815-1******</v>
      </c>
      <c r="G14" s="24" t="str">
        <f t="shared" si="4"/>
        <v>남</v>
      </c>
      <c r="H14" s="28">
        <f t="shared" si="5"/>
        <v>27621</v>
      </c>
      <c r="I14" s="29" t="str">
        <f t="shared" si="6"/>
        <v>금</v>
      </c>
      <c r="J14" s="24">
        <f t="shared" si="7"/>
        <v>6</v>
      </c>
      <c r="K14" s="24">
        <f t="shared" ca="1" si="8"/>
        <v>49</v>
      </c>
      <c r="L14" s="24">
        <f t="shared" ca="1" si="9"/>
        <v>596</v>
      </c>
      <c r="M14" s="24">
        <f t="shared" ca="1" si="10"/>
        <v>18164</v>
      </c>
      <c r="N14" s="24" t="str">
        <f t="shared" ca="1" si="11"/>
        <v>49년 8개월 23일</v>
      </c>
      <c r="O14" s="1" t="s">
        <v>59</v>
      </c>
      <c r="P14" s="24" t="s">
        <v>119</v>
      </c>
      <c r="Q14" s="24" t="str">
        <f t="shared" si="12"/>
        <v>010-****-1347</v>
      </c>
      <c r="R14" s="28">
        <v>42550</v>
      </c>
      <c r="S14" s="24">
        <f t="shared" si="13"/>
        <v>2016</v>
      </c>
      <c r="T14" s="24">
        <f t="shared" si="14"/>
        <v>6</v>
      </c>
      <c r="U14" s="24">
        <f t="shared" si="15"/>
        <v>29</v>
      </c>
      <c r="V14" s="28">
        <f t="shared" si="16"/>
        <v>42550</v>
      </c>
      <c r="W14" s="24" t="str">
        <f t="shared" si="17"/>
        <v>수</v>
      </c>
      <c r="X14" s="24">
        <f t="shared" ca="1" si="18"/>
        <v>8</v>
      </c>
      <c r="Y14" s="24">
        <f t="shared" ca="1" si="19"/>
        <v>106</v>
      </c>
      <c r="Z14" s="24">
        <f t="shared" ca="1" si="20"/>
        <v>3235</v>
      </c>
      <c r="AA14" s="29" t="str">
        <f t="shared" ca="1" si="21"/>
        <v>8년 10개월 9일</v>
      </c>
      <c r="AB14" s="30">
        <v>32100</v>
      </c>
      <c r="AC14" s="31" t="str">
        <f>INDEX(참조표!$C$1:$F$3, 3, MATCH(AB14, 참조표!$C$1:$F$1,1))</f>
        <v>SILVER</v>
      </c>
      <c r="AD14" s="32">
        <f ca="1">INDEX(참조표!$C$4:$F$9, MATCH(X14,참조표!$B$4:$B$9,1),MATCH(AB14,참조표!$C$1:$F$1,1))</f>
        <v>0.08</v>
      </c>
      <c r="AE14" s="32">
        <f ca="1">INDEX(참조표!$C$4:$F$9,MATCH(X14,참조표!$B$4:$B$9,1),MATCH(AC14,참조표!$C$3:$F$3,0))</f>
        <v>0.08</v>
      </c>
      <c r="AF14" s="32">
        <f ca="1">VLOOKUP(X14,참조표!$B$4:$F$9,MATCH(AB14,참조표!$C$1:$F$1,1)+1,TRUE)</f>
        <v>0.08</v>
      </c>
      <c r="AG14" s="32">
        <f ca="1">VLOOKUP(X14,참조표!$B$4:$F$9,MATCH(AC14,참조표!$C$3:$F$3,0)+1,TRUE)</f>
        <v>0.08</v>
      </c>
      <c r="AH14" s="32">
        <f ca="1">HLOOKUP(AB14,참조표!$C$1:$F$9,MATCH(X14,참조표!$B$4:$B$9,1)+3,TRUE)</f>
        <v>0.08</v>
      </c>
      <c r="AI14" s="32">
        <f ca="1">HLOOKUP(AC14,참조표!$C$3:$F$9,MATCH(X14,참조표!$B$4:$B$9,1)+1,FALSE)</f>
        <v>0.08</v>
      </c>
      <c r="AJ14" s="24" t="str">
        <f t="shared" si="22"/>
        <v>hanmail</v>
      </c>
    </row>
    <row r="15" spans="1:36" ht="17.100000000000001" customHeight="1" x14ac:dyDescent="0.4">
      <c r="A15" s="24" t="str">
        <f t="shared" si="0"/>
        <v>jjjjpark-6589</v>
      </c>
      <c r="B15" s="24" t="str">
        <f t="shared" si="1"/>
        <v>j*******-6589</v>
      </c>
      <c r="C15" s="27" t="s">
        <v>28</v>
      </c>
      <c r="D15" s="25" t="str">
        <f t="shared" si="2"/>
        <v>박**</v>
      </c>
      <c r="E15" s="24" t="s">
        <v>83</v>
      </c>
      <c r="F15" s="24" t="str">
        <f t="shared" si="3"/>
        <v>770903-2******</v>
      </c>
      <c r="G15" s="24" t="str">
        <f t="shared" si="4"/>
        <v>여</v>
      </c>
      <c r="H15" s="28">
        <f t="shared" si="5"/>
        <v>28371</v>
      </c>
      <c r="I15" s="29" t="str">
        <f t="shared" si="6"/>
        <v>토</v>
      </c>
      <c r="J15" s="24">
        <f t="shared" si="7"/>
        <v>7</v>
      </c>
      <c r="K15" s="24">
        <f t="shared" ca="1" si="8"/>
        <v>47</v>
      </c>
      <c r="L15" s="24">
        <f t="shared" ca="1" si="9"/>
        <v>572</v>
      </c>
      <c r="M15" s="24">
        <f t="shared" ca="1" si="10"/>
        <v>17414</v>
      </c>
      <c r="N15" s="24" t="str">
        <f t="shared" ca="1" si="11"/>
        <v>47년 8개월 5일</v>
      </c>
      <c r="O15" s="1" t="s">
        <v>54</v>
      </c>
      <c r="P15" s="24" t="s">
        <v>113</v>
      </c>
      <c r="Q15" s="24" t="str">
        <f t="shared" si="12"/>
        <v>010-****-6589</v>
      </c>
      <c r="R15" s="28">
        <v>41734</v>
      </c>
      <c r="S15" s="24">
        <f t="shared" si="13"/>
        <v>2014</v>
      </c>
      <c r="T15" s="24">
        <f t="shared" si="14"/>
        <v>4</v>
      </c>
      <c r="U15" s="24">
        <f t="shared" si="15"/>
        <v>5</v>
      </c>
      <c r="V15" s="28">
        <f t="shared" si="16"/>
        <v>41734</v>
      </c>
      <c r="W15" s="24" t="str">
        <f t="shared" si="17"/>
        <v>토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4051</v>
      </c>
      <c r="AA15" s="29" t="str">
        <f t="shared" ca="1" si="21"/>
        <v>11년 1개월 3일</v>
      </c>
      <c r="AB15" s="30">
        <v>110000</v>
      </c>
      <c r="AC15" s="31" t="str">
        <f>INDEX(참조표!$C$1:$F$3, 3, MATCH(AB15, 참조표!$C$1:$F$1,1))</f>
        <v>GOLD</v>
      </c>
      <c r="AD15" s="32">
        <f ca="1">INDEX(참조표!$C$4:$F$9, MATCH(X15,참조표!$B$4:$B$9,1),MATCH(AB15,참조표!$C$1:$F$1,1))</f>
        <v>0.2</v>
      </c>
      <c r="AE15" s="32">
        <f ca="1">INDEX(참조표!$C$4:$F$9,MATCH(X15,참조표!$B$4:$B$9,1),MATCH(AC15,참조표!$C$3:$F$3,0))</f>
        <v>0.2</v>
      </c>
      <c r="AF15" s="32">
        <f ca="1">VLOOKUP(X15,참조표!$B$4:$F$9,MATCH(AB15,참조표!$C$1:$F$1,1)+1,TRUE)</f>
        <v>0.2</v>
      </c>
      <c r="AG15" s="32">
        <f ca="1">VLOOKUP(X15,참조표!$B$4:$F$9,MATCH(AC15,참조표!$C$3:$F$3,0)+1,TRUE)</f>
        <v>0.2</v>
      </c>
      <c r="AH15" s="32">
        <f ca="1">HLOOKUP(AB15,참조표!$C$1:$F$9,MATCH(X15,참조표!$B$4:$B$9,1)+3,TRUE)</f>
        <v>0.2</v>
      </c>
      <c r="AI15" s="32">
        <f ca="1">HLOOKUP(AC15,참조표!$C$3:$F$9,MATCH(X15,참조표!$B$4:$B$9,1)+1,FALSE)</f>
        <v>0.2</v>
      </c>
      <c r="AJ15" s="24" t="str">
        <f t="shared" si="22"/>
        <v>daum</v>
      </c>
    </row>
    <row r="16" spans="1:36" ht="17.100000000000001" customHeight="1" x14ac:dyDescent="0.4">
      <c r="A16" s="24" t="str">
        <f t="shared" si="0"/>
        <v>hhphhp-4123</v>
      </c>
      <c r="B16" s="24" t="str">
        <f t="shared" si="1"/>
        <v>h*****-4123</v>
      </c>
      <c r="C16" s="27" t="s">
        <v>18</v>
      </c>
      <c r="D16" s="25" t="str">
        <f t="shared" si="2"/>
        <v>박**</v>
      </c>
      <c r="E16" s="24" t="s">
        <v>77</v>
      </c>
      <c r="F16" s="24" t="str">
        <f t="shared" si="3"/>
        <v>900615-1******</v>
      </c>
      <c r="G16" s="24" t="str">
        <f t="shared" si="4"/>
        <v>남</v>
      </c>
      <c r="H16" s="28">
        <f t="shared" si="5"/>
        <v>33039</v>
      </c>
      <c r="I16" s="29" t="str">
        <f t="shared" si="6"/>
        <v>금</v>
      </c>
      <c r="J16" s="24">
        <f t="shared" si="7"/>
        <v>6</v>
      </c>
      <c r="K16" s="24">
        <f t="shared" ca="1" si="8"/>
        <v>34</v>
      </c>
      <c r="L16" s="24">
        <f t="shared" ca="1" si="9"/>
        <v>418</v>
      </c>
      <c r="M16" s="24">
        <f t="shared" ca="1" si="10"/>
        <v>12746</v>
      </c>
      <c r="N16" s="24" t="str">
        <f t="shared" ca="1" si="11"/>
        <v>34년 10개월 23일</v>
      </c>
      <c r="O16" s="1" t="s">
        <v>45</v>
      </c>
      <c r="P16" s="24" t="s">
        <v>103</v>
      </c>
      <c r="Q16" s="24" t="str">
        <f t="shared" si="12"/>
        <v>010-****-4123</v>
      </c>
      <c r="R16" s="28">
        <v>43475</v>
      </c>
      <c r="S16" s="24">
        <f t="shared" si="13"/>
        <v>2019</v>
      </c>
      <c r="T16" s="24">
        <f t="shared" si="14"/>
        <v>1</v>
      </c>
      <c r="U16" s="24">
        <f t="shared" si="15"/>
        <v>10</v>
      </c>
      <c r="V16" s="28">
        <f t="shared" si="16"/>
        <v>43475</v>
      </c>
      <c r="W16" s="24" t="str">
        <f t="shared" si="17"/>
        <v>목</v>
      </c>
      <c r="X16" s="24">
        <f t="shared" ca="1" si="18"/>
        <v>6</v>
      </c>
      <c r="Y16" s="24">
        <f t="shared" ca="1" si="19"/>
        <v>75</v>
      </c>
      <c r="Z16" s="24">
        <f t="shared" ca="1" si="20"/>
        <v>2310</v>
      </c>
      <c r="AA16" s="29" t="str">
        <f t="shared" ca="1" si="21"/>
        <v>6년 3개월 28일</v>
      </c>
      <c r="AB16" s="30">
        <v>400</v>
      </c>
      <c r="AC16" s="31" t="str">
        <f>INDEX(참조표!$C$1:$F$3, 3, MATCH(AB16, 참조표!$C$1:$F$1,1))</f>
        <v>BRONZE</v>
      </c>
      <c r="AD16" s="32">
        <f ca="1">INDEX(참조표!$C$4:$F$9, MATCH(X16,참조표!$B$4:$B$9,1),MATCH(AB16,참조표!$C$1:$F$1,1))</f>
        <v>0.02</v>
      </c>
      <c r="AE16" s="32">
        <f ca="1">INDEX(참조표!$C$4:$F$9,MATCH(X16,참조표!$B$4:$B$9,1),MATCH(AC16,참조표!$C$3:$F$3,0))</f>
        <v>0.02</v>
      </c>
      <c r="AF16" s="32">
        <f ca="1">VLOOKUP(X16,참조표!$B$4:$F$9,MATCH(AB16,참조표!$C$1:$F$1,1)+1,TRUE)</f>
        <v>0.02</v>
      </c>
      <c r="AG16" s="32">
        <f ca="1">VLOOKUP(X16,참조표!$B$4:$F$9,MATCH(AC16,참조표!$C$3:$F$3,0)+1,TRUE)</f>
        <v>0.02</v>
      </c>
      <c r="AH16" s="32">
        <f ca="1">HLOOKUP(AB16,참조표!$C$1:$F$9,MATCH(X16,참조표!$B$4:$B$9,1)+3,TRUE)</f>
        <v>0.02</v>
      </c>
      <c r="AI16" s="32">
        <f ca="1">HLOOKUP(AC16,참조표!$C$3:$F$9,MATCH(X16,참조표!$B$4:$B$9,1)+1,FALSE)</f>
        <v>0.02</v>
      </c>
      <c r="AJ16" s="24" t="str">
        <f t="shared" si="22"/>
        <v>naver</v>
      </c>
    </row>
    <row r="17" spans="1:36" ht="17.100000000000001" customHeight="1" x14ac:dyDescent="0.4">
      <c r="A17" s="24" t="str">
        <f t="shared" si="0"/>
        <v>seosyjsh12-7941</v>
      </c>
      <c r="B17" s="24" t="str">
        <f t="shared" si="1"/>
        <v>s*********-7941</v>
      </c>
      <c r="C17" s="27" t="s">
        <v>30</v>
      </c>
      <c r="D17" s="25" t="str">
        <f t="shared" si="2"/>
        <v>서**</v>
      </c>
      <c r="E17" s="24" t="s">
        <v>84</v>
      </c>
      <c r="F17" s="24" t="str">
        <f t="shared" si="3"/>
        <v>821003-2******</v>
      </c>
      <c r="G17" s="24" t="str">
        <f t="shared" si="4"/>
        <v>여</v>
      </c>
      <c r="H17" s="28">
        <f t="shared" si="5"/>
        <v>30227</v>
      </c>
      <c r="I17" s="29" t="str">
        <f t="shared" si="6"/>
        <v>일</v>
      </c>
      <c r="J17" s="24">
        <f t="shared" si="7"/>
        <v>1</v>
      </c>
      <c r="K17" s="24">
        <f t="shared" ca="1" si="8"/>
        <v>42</v>
      </c>
      <c r="L17" s="24">
        <f t="shared" ca="1" si="9"/>
        <v>511</v>
      </c>
      <c r="M17" s="24">
        <f t="shared" ca="1" si="10"/>
        <v>15558</v>
      </c>
      <c r="N17" s="24" t="str">
        <f t="shared" ca="1" si="11"/>
        <v>42년 7개월 5일</v>
      </c>
      <c r="O17" s="1" t="s">
        <v>56</v>
      </c>
      <c r="P17" s="24" t="s">
        <v>115</v>
      </c>
      <c r="Q17" s="24" t="str">
        <f t="shared" si="12"/>
        <v>010-****-7941</v>
      </c>
      <c r="R17" s="28">
        <v>40072</v>
      </c>
      <c r="S17" s="24">
        <f t="shared" si="13"/>
        <v>2009</v>
      </c>
      <c r="T17" s="24">
        <f t="shared" si="14"/>
        <v>9</v>
      </c>
      <c r="U17" s="24">
        <f t="shared" si="15"/>
        <v>16</v>
      </c>
      <c r="V17" s="28">
        <f t="shared" si="16"/>
        <v>40072</v>
      </c>
      <c r="W17" s="24" t="str">
        <f t="shared" si="17"/>
        <v>수</v>
      </c>
      <c r="X17" s="24">
        <f t="shared" ca="1" si="18"/>
        <v>15</v>
      </c>
      <c r="Y17" s="24">
        <f t="shared" ca="1" si="19"/>
        <v>187</v>
      </c>
      <c r="Z17" s="24">
        <f t="shared" ca="1" si="20"/>
        <v>5713</v>
      </c>
      <c r="AA17" s="29" t="str">
        <f t="shared" ca="1" si="21"/>
        <v>15년 7개월 22일</v>
      </c>
      <c r="AB17" s="30">
        <v>210300</v>
      </c>
      <c r="AC17" s="31" t="str">
        <f>INDEX(참조표!$C$1:$F$3, 3, MATCH(AB17, 참조표!$C$1:$F$1,1))</f>
        <v>PURE GOLD</v>
      </c>
      <c r="AD17" s="32">
        <f ca="1">INDEX(참조표!$C$4:$F$9, MATCH(X17,참조표!$B$4:$B$9,1),MATCH(AB17,참조표!$C$1:$F$1,1))</f>
        <v>0.3</v>
      </c>
      <c r="AE17" s="32">
        <f ca="1">INDEX(참조표!$C$4:$F$9,MATCH(X17,참조표!$B$4:$B$9,1),MATCH(AC17,참조표!$C$3:$F$3,0))</f>
        <v>0.3</v>
      </c>
      <c r="AF17" s="32">
        <f ca="1">VLOOKUP(X17,참조표!$B$4:$F$9,MATCH(AB17,참조표!$C$1:$F$1,1)+1,TRUE)</f>
        <v>0.3</v>
      </c>
      <c r="AG17" s="32">
        <f ca="1">VLOOKUP(X17,참조표!$B$4:$F$9,MATCH(AC17,참조표!$C$3:$F$3,0)+1,TRUE)</f>
        <v>0.3</v>
      </c>
      <c r="AH17" s="32">
        <f ca="1">HLOOKUP(AB17,참조표!$C$1:$F$9,MATCH(X17,참조표!$B$4:$B$9,1)+3,TRUE)</f>
        <v>0.3</v>
      </c>
      <c r="AI17" s="32">
        <f ca="1">HLOOKUP(AC17,참조표!$C$3:$F$9,MATCH(X17,참조표!$B$4:$B$9,1)+1,FALSE)</f>
        <v>0.3</v>
      </c>
      <c r="AJ17" s="24" t="str">
        <f t="shared" si="22"/>
        <v>gmail</v>
      </c>
    </row>
    <row r="18" spans="1:36" ht="17.100000000000001" customHeight="1" x14ac:dyDescent="0.4">
      <c r="A18" s="24" t="str">
        <f t="shared" si="0"/>
        <v>luvsi123-5213</v>
      </c>
      <c r="B18" s="24" t="str">
        <f t="shared" si="1"/>
        <v>l*******-5213</v>
      </c>
      <c r="C18" s="27" t="s">
        <v>19</v>
      </c>
      <c r="D18" s="25" t="str">
        <f t="shared" si="2"/>
        <v>손**</v>
      </c>
      <c r="E18" s="24" t="s">
        <v>78</v>
      </c>
      <c r="F18" s="24" t="str">
        <f t="shared" si="3"/>
        <v>860319-2******</v>
      </c>
      <c r="G18" s="24" t="str">
        <f t="shared" si="4"/>
        <v>여</v>
      </c>
      <c r="H18" s="28">
        <f t="shared" si="5"/>
        <v>31490</v>
      </c>
      <c r="I18" s="29" t="str">
        <f t="shared" si="6"/>
        <v>수</v>
      </c>
      <c r="J18" s="24">
        <f t="shared" si="7"/>
        <v>4</v>
      </c>
      <c r="K18" s="24">
        <f t="shared" ca="1" si="8"/>
        <v>39</v>
      </c>
      <c r="L18" s="24">
        <f t="shared" ca="1" si="9"/>
        <v>469</v>
      </c>
      <c r="M18" s="24">
        <f t="shared" ca="1" si="10"/>
        <v>14295</v>
      </c>
      <c r="N18" s="24" t="str">
        <f t="shared" ca="1" si="11"/>
        <v>39년 1개월 19일</v>
      </c>
      <c r="O18" s="1" t="s">
        <v>46</v>
      </c>
      <c r="P18" s="24" t="s">
        <v>104</v>
      </c>
      <c r="Q18" s="24" t="str">
        <f t="shared" si="12"/>
        <v>010-****-5213</v>
      </c>
      <c r="R18" s="28">
        <v>39273</v>
      </c>
      <c r="S18" s="24">
        <f t="shared" si="13"/>
        <v>2007</v>
      </c>
      <c r="T18" s="24">
        <f t="shared" si="14"/>
        <v>7</v>
      </c>
      <c r="U18" s="24">
        <f t="shared" si="15"/>
        <v>10</v>
      </c>
      <c r="V18" s="28">
        <f t="shared" si="16"/>
        <v>39273</v>
      </c>
      <c r="W18" s="24" t="str">
        <f t="shared" si="17"/>
        <v>화</v>
      </c>
      <c r="X18" s="24">
        <f t="shared" ca="1" si="18"/>
        <v>17</v>
      </c>
      <c r="Y18" s="24">
        <f t="shared" ca="1" si="19"/>
        <v>213</v>
      </c>
      <c r="Z18" s="24">
        <f t="shared" ca="1" si="20"/>
        <v>6512</v>
      </c>
      <c r="AA18" s="29" t="str">
        <f t="shared" ca="1" si="21"/>
        <v>17년 9개월 28일</v>
      </c>
      <c r="AB18" s="30">
        <v>168000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0.23</v>
      </c>
      <c r="AE18" s="32">
        <f ca="1">INDEX(참조표!$C$4:$F$9,MATCH(X18,참조표!$B$4:$B$9,1),MATCH(AC18,참조표!$C$3:$F$3,0))</f>
        <v>0.23</v>
      </c>
      <c r="AF18" s="32">
        <f ca="1">VLOOKUP(X18,참조표!$B$4:$F$9,MATCH(AB18,참조표!$C$1:$F$1,1)+1,TRUE)</f>
        <v>0.23</v>
      </c>
      <c r="AG18" s="32">
        <f ca="1">VLOOKUP(X18,참조표!$B$4:$F$9,MATCH(AC18,참조표!$C$3:$F$3,0)+1,TRUE)</f>
        <v>0.23</v>
      </c>
      <c r="AH18" s="32">
        <f ca="1">HLOOKUP(AB18,참조표!$C$1:$F$9,MATCH(X18,참조표!$B$4:$B$9,1)+3,TRUE)</f>
        <v>0.23</v>
      </c>
      <c r="AI18" s="32">
        <f ca="1">HLOOKUP(AC18,참조표!$C$3:$F$9,MATCH(X18,참조표!$B$4:$B$9,1)+1,FALSE)</f>
        <v>0.23</v>
      </c>
      <c r="AJ18" s="24" t="str">
        <f t="shared" si="22"/>
        <v>hotmail</v>
      </c>
    </row>
    <row r="19" spans="1:36" ht="17.100000000000001" customHeight="1" x14ac:dyDescent="0.4">
      <c r="A19" s="24" t="str">
        <f t="shared" si="0"/>
        <v>lovelyhuson-1476</v>
      </c>
      <c r="B19" s="24" t="str">
        <f t="shared" si="1"/>
        <v>l**********-1476</v>
      </c>
      <c r="C19" s="27" t="s">
        <v>35</v>
      </c>
      <c r="D19" s="25" t="str">
        <f t="shared" si="2"/>
        <v>손**</v>
      </c>
      <c r="E19" s="24" t="s">
        <v>95</v>
      </c>
      <c r="F19" s="24" t="str">
        <f t="shared" si="3"/>
        <v>860513-2******</v>
      </c>
      <c r="G19" s="24" t="str">
        <f t="shared" si="4"/>
        <v>여</v>
      </c>
      <c r="H19" s="28">
        <f t="shared" si="5"/>
        <v>31545</v>
      </c>
      <c r="I19" s="29" t="str">
        <f t="shared" si="6"/>
        <v>화</v>
      </c>
      <c r="J19" s="24">
        <f t="shared" si="7"/>
        <v>3</v>
      </c>
      <c r="K19" s="24">
        <f t="shared" ca="1" si="8"/>
        <v>38</v>
      </c>
      <c r="L19" s="24">
        <f t="shared" ca="1" si="9"/>
        <v>467</v>
      </c>
      <c r="M19" s="24">
        <f t="shared" ca="1" si="10"/>
        <v>14240</v>
      </c>
      <c r="N19" s="24" t="str">
        <f t="shared" ca="1" si="11"/>
        <v>38년 11개월 25일</v>
      </c>
      <c r="O19" s="1" t="s">
        <v>71</v>
      </c>
      <c r="P19" s="24" t="s">
        <v>130</v>
      </c>
      <c r="Q19" s="24" t="str">
        <f t="shared" si="12"/>
        <v>010-****-1476</v>
      </c>
      <c r="R19" s="28">
        <v>43355</v>
      </c>
      <c r="S19" s="24">
        <f t="shared" si="13"/>
        <v>2018</v>
      </c>
      <c r="T19" s="24">
        <f t="shared" si="14"/>
        <v>9</v>
      </c>
      <c r="U19" s="24">
        <f t="shared" si="15"/>
        <v>12</v>
      </c>
      <c r="V19" s="28">
        <f t="shared" si="16"/>
        <v>43355</v>
      </c>
      <c r="W19" s="24" t="str">
        <f t="shared" si="17"/>
        <v>수</v>
      </c>
      <c r="X19" s="24">
        <f t="shared" ca="1" si="18"/>
        <v>6</v>
      </c>
      <c r="Y19" s="24">
        <f t="shared" ca="1" si="19"/>
        <v>79</v>
      </c>
      <c r="Z19" s="24">
        <f t="shared" ca="1" si="20"/>
        <v>2430</v>
      </c>
      <c r="AA19" s="29" t="str">
        <f t="shared" ca="1" si="21"/>
        <v>6년 7개월 26일</v>
      </c>
      <c r="AB19" s="30">
        <v>2400</v>
      </c>
      <c r="AC19" s="31" t="str">
        <f>INDEX(참조표!$C$1:$F$3, 3, MATCH(AB19, 참조표!$C$1:$F$1,1))</f>
        <v>BRONZE</v>
      </c>
      <c r="AD19" s="32">
        <f ca="1">INDEX(참조표!$C$4:$F$9, MATCH(X19,참조표!$B$4:$B$9,1),MATCH(AB19,참조표!$C$1:$F$1,1))</f>
        <v>0.02</v>
      </c>
      <c r="AE19" s="32">
        <f ca="1">INDEX(참조표!$C$4:$F$9,MATCH(X19,참조표!$B$4:$B$9,1),MATCH(AC19,참조표!$C$3:$F$3,0))</f>
        <v>0.02</v>
      </c>
      <c r="AF19" s="32">
        <f ca="1">VLOOKUP(X19,참조표!$B$4:$F$9,MATCH(AB19,참조표!$C$1:$F$1,1)+1,TRUE)</f>
        <v>0.02</v>
      </c>
      <c r="AG19" s="32">
        <f ca="1">VLOOKUP(X19,참조표!$B$4:$F$9,MATCH(AC19,참조표!$C$3:$F$3,0)+1,TRUE)</f>
        <v>0.02</v>
      </c>
      <c r="AH19" s="32">
        <f ca="1">HLOOKUP(AB19,참조표!$C$1:$F$9,MATCH(X19,참조표!$B$4:$B$9,1)+3,TRUE)</f>
        <v>0.02</v>
      </c>
      <c r="AI19" s="32">
        <f ca="1">HLOOKUP(AC19,참조표!$C$3:$F$9,MATCH(X19,참조표!$B$4:$B$9,1)+1,FALSE)</f>
        <v>0.02</v>
      </c>
      <c r="AJ19" s="24" t="str">
        <f t="shared" si="22"/>
        <v>daum</v>
      </c>
    </row>
    <row r="20" spans="1:36" ht="17.100000000000001" customHeight="1" x14ac:dyDescent="0.4">
      <c r="A20" s="24" t="str">
        <f t="shared" si="0"/>
        <v>jiyoungida-9762</v>
      </c>
      <c r="B20" s="24" t="str">
        <f t="shared" si="1"/>
        <v>j*********-9762</v>
      </c>
      <c r="C20" s="27" t="s">
        <v>34</v>
      </c>
      <c r="D20" s="25" t="str">
        <f t="shared" si="2"/>
        <v>안**</v>
      </c>
      <c r="E20" s="24" t="s">
        <v>89</v>
      </c>
      <c r="F20" s="24" t="str">
        <f t="shared" si="3"/>
        <v>870203-2******</v>
      </c>
      <c r="G20" s="24" t="str">
        <f t="shared" si="4"/>
        <v>여</v>
      </c>
      <c r="H20" s="28">
        <f t="shared" si="5"/>
        <v>31811</v>
      </c>
      <c r="I20" s="29" t="str">
        <f t="shared" si="6"/>
        <v>화</v>
      </c>
      <c r="J20" s="24">
        <f t="shared" si="7"/>
        <v>3</v>
      </c>
      <c r="K20" s="24">
        <f t="shared" ca="1" si="8"/>
        <v>38</v>
      </c>
      <c r="L20" s="24">
        <f t="shared" ca="1" si="9"/>
        <v>459</v>
      </c>
      <c r="M20" s="24">
        <f t="shared" ca="1" si="10"/>
        <v>13974</v>
      </c>
      <c r="N20" s="24" t="str">
        <f t="shared" ca="1" si="11"/>
        <v>38년 3개월 5일</v>
      </c>
      <c r="O20" s="1" t="s">
        <v>62</v>
      </c>
      <c r="P20" s="24" t="s">
        <v>121</v>
      </c>
      <c r="Q20" s="24" t="str">
        <f t="shared" si="12"/>
        <v>010-****-9762</v>
      </c>
      <c r="R20" s="28">
        <v>42273</v>
      </c>
      <c r="S20" s="24">
        <f t="shared" si="13"/>
        <v>2015</v>
      </c>
      <c r="T20" s="24">
        <f t="shared" si="14"/>
        <v>9</v>
      </c>
      <c r="U20" s="24">
        <f t="shared" si="15"/>
        <v>26</v>
      </c>
      <c r="V20" s="28">
        <f t="shared" si="16"/>
        <v>42273</v>
      </c>
      <c r="W20" s="24" t="str">
        <f t="shared" si="17"/>
        <v>토</v>
      </c>
      <c r="X20" s="24">
        <f t="shared" ca="1" si="18"/>
        <v>9</v>
      </c>
      <c r="Y20" s="24">
        <f t="shared" ca="1" si="19"/>
        <v>115</v>
      </c>
      <c r="Z20" s="24">
        <f t="shared" ca="1" si="20"/>
        <v>3512</v>
      </c>
      <c r="AA20" s="29" t="str">
        <f t="shared" ca="1" si="21"/>
        <v>9년 7개월 12일</v>
      </c>
      <c r="AB20" s="30">
        <v>100500</v>
      </c>
      <c r="AC20" s="31" t="str">
        <f>INDEX(참조표!$C$1:$F$3, 3, MATCH(AB20, 참조표!$C$1:$F$1,1))</f>
        <v>GOLD</v>
      </c>
      <c r="AD20" s="32">
        <f ca="1">INDEX(참조표!$C$4:$F$9, MATCH(X20,참조표!$B$4:$B$9,1),MATCH(AB20,참조표!$C$1:$F$1,1))</f>
        <v>0.15</v>
      </c>
      <c r="AE20" s="32">
        <f ca="1">INDEX(참조표!$C$4:$F$9,MATCH(X20,참조표!$B$4:$B$9,1),MATCH(AC20,참조표!$C$3:$F$3,0))</f>
        <v>0.15</v>
      </c>
      <c r="AF20" s="32">
        <f ca="1">VLOOKUP(X20,참조표!$B$4:$F$9,MATCH(AB20,참조표!$C$1:$F$1,1)+1,TRUE)</f>
        <v>0.15</v>
      </c>
      <c r="AG20" s="32">
        <f ca="1">VLOOKUP(X20,참조표!$B$4:$F$9,MATCH(AC20,참조표!$C$3:$F$3,0)+1,TRUE)</f>
        <v>0.15</v>
      </c>
      <c r="AH20" s="32">
        <f ca="1">HLOOKUP(AB20,참조표!$C$1:$F$9,MATCH(X20,참조표!$B$4:$B$9,1)+3,TRUE)</f>
        <v>0.15</v>
      </c>
      <c r="AI20" s="32">
        <f ca="1">HLOOKUP(AC20,참조표!$C$3:$F$9,MATCH(X20,참조표!$B$4:$B$9,1)+1,FALSE)</f>
        <v>0.15</v>
      </c>
      <c r="AJ20" s="24" t="str">
        <f t="shared" si="22"/>
        <v>hotmail</v>
      </c>
    </row>
    <row r="21" spans="1:36" ht="16.8" customHeight="1" x14ac:dyDescent="0.4">
      <c r="A21" s="24" t="str">
        <f t="shared" si="0"/>
        <v>sangayoe-7458</v>
      </c>
      <c r="B21" s="24" t="str">
        <f t="shared" si="1"/>
        <v>s*******-7458</v>
      </c>
      <c r="C21" s="27" t="s">
        <v>26</v>
      </c>
      <c r="D21" s="25" t="str">
        <f t="shared" si="2"/>
        <v>여**</v>
      </c>
      <c r="E21" s="24" t="s">
        <v>135</v>
      </c>
      <c r="F21" s="24" t="str">
        <f t="shared" si="3"/>
        <v>910530-2******</v>
      </c>
      <c r="G21" s="24" t="str">
        <f t="shared" si="4"/>
        <v>여</v>
      </c>
      <c r="H21" s="28">
        <f t="shared" si="5"/>
        <v>33388</v>
      </c>
      <c r="I21" s="29" t="str">
        <f t="shared" si="6"/>
        <v>목</v>
      </c>
      <c r="J21" s="24">
        <f t="shared" si="7"/>
        <v>5</v>
      </c>
      <c r="K21" s="24">
        <f t="shared" ca="1" si="8"/>
        <v>33</v>
      </c>
      <c r="L21" s="24">
        <f t="shared" ca="1" si="9"/>
        <v>407</v>
      </c>
      <c r="M21" s="24">
        <f t="shared" ca="1" si="10"/>
        <v>12397</v>
      </c>
      <c r="N21" s="24" t="str">
        <f t="shared" ca="1" si="11"/>
        <v>33년 11개월 8일</v>
      </c>
      <c r="O21" s="1" t="s">
        <v>52</v>
      </c>
      <c r="P21" s="24" t="s">
        <v>111</v>
      </c>
      <c r="Q21" s="24" t="str">
        <f t="shared" si="12"/>
        <v>010-****-7458</v>
      </c>
      <c r="R21" s="28">
        <v>41719</v>
      </c>
      <c r="S21" s="24">
        <f t="shared" si="13"/>
        <v>2014</v>
      </c>
      <c r="T21" s="24">
        <f t="shared" si="14"/>
        <v>3</v>
      </c>
      <c r="U21" s="24">
        <f t="shared" si="15"/>
        <v>21</v>
      </c>
      <c r="V21" s="28">
        <f t="shared" si="16"/>
        <v>41719</v>
      </c>
      <c r="W21" s="24" t="str">
        <f t="shared" si="17"/>
        <v>금</v>
      </c>
      <c r="X21" s="24">
        <f t="shared" ca="1" si="18"/>
        <v>11</v>
      </c>
      <c r="Y21" s="24">
        <f t="shared" ca="1" si="19"/>
        <v>133</v>
      </c>
      <c r="Z21" s="24">
        <f t="shared" ca="1" si="20"/>
        <v>4066</v>
      </c>
      <c r="AA21" s="29" t="str">
        <f t="shared" ca="1" si="21"/>
        <v>11년 1개월 17일</v>
      </c>
      <c r="AB21" s="30">
        <v>23000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0.1</v>
      </c>
      <c r="AE21" s="32">
        <f ca="1">INDEX(참조표!$C$4:$F$9,MATCH(X21,참조표!$B$4:$B$9,1),MATCH(AC21,참조표!$C$3:$F$3,0))</f>
        <v>0.1</v>
      </c>
      <c r="AF21" s="32">
        <f ca="1">VLOOKUP(X21,참조표!$B$4:$F$9,MATCH(AB21,참조표!$C$1:$F$1,1)+1,TRUE)</f>
        <v>0.1</v>
      </c>
      <c r="AG21" s="32">
        <f ca="1">VLOOKUP(X21,참조표!$B$4:$F$9,MATCH(AC21,참조표!$C$3:$F$3,0)+1,TRUE)</f>
        <v>0.1</v>
      </c>
      <c r="AH21" s="32">
        <f ca="1">HLOOKUP(AB21,참조표!$C$1:$F$9,MATCH(X21,참조표!$B$4:$B$9,1)+3,TRUE)</f>
        <v>0.1</v>
      </c>
      <c r="AI21" s="32">
        <f ca="1">HLOOKUP(AC21,참조표!$C$3:$F$9,MATCH(X21,참조표!$B$4:$B$9,1)+1,FALSE)</f>
        <v>0.1</v>
      </c>
      <c r="AJ21" s="24" t="str">
        <f t="shared" si="22"/>
        <v>naver</v>
      </c>
    </row>
    <row r="22" spans="1:36" ht="17.100000000000001" customHeight="1" x14ac:dyDescent="0.4">
      <c r="A22" s="24" t="str">
        <f t="shared" si="0"/>
        <v>okteajinok-1235</v>
      </c>
      <c r="B22" s="24" t="str">
        <f t="shared" si="1"/>
        <v>o*********-1235</v>
      </c>
      <c r="C22" s="27" t="s">
        <v>36</v>
      </c>
      <c r="D22" s="25" t="str">
        <f t="shared" si="2"/>
        <v>옥**</v>
      </c>
      <c r="E22" s="24" t="s">
        <v>137</v>
      </c>
      <c r="F22" s="24" t="str">
        <f t="shared" si="3"/>
        <v>990416-1******</v>
      </c>
      <c r="G22" s="24" t="str">
        <f t="shared" si="4"/>
        <v>남</v>
      </c>
      <c r="H22" s="28">
        <f t="shared" si="5"/>
        <v>36266</v>
      </c>
      <c r="I22" s="29" t="str">
        <f t="shared" si="6"/>
        <v>금</v>
      </c>
      <c r="J22" s="24">
        <f t="shared" si="7"/>
        <v>6</v>
      </c>
      <c r="K22" s="24">
        <f t="shared" ca="1" si="8"/>
        <v>26</v>
      </c>
      <c r="L22" s="24">
        <f t="shared" ca="1" si="9"/>
        <v>312</v>
      </c>
      <c r="M22" s="24">
        <f t="shared" ca="1" si="10"/>
        <v>9519</v>
      </c>
      <c r="N22" s="24" t="str">
        <f t="shared" ca="1" si="11"/>
        <v>26년 0개월 22일</v>
      </c>
      <c r="O22" s="1" t="s">
        <v>63</v>
      </c>
      <c r="P22" s="24" t="s">
        <v>122</v>
      </c>
      <c r="Q22" s="24" t="str">
        <f t="shared" si="12"/>
        <v>010-****-1235</v>
      </c>
      <c r="R22" s="28">
        <v>44898</v>
      </c>
      <c r="S22" s="24">
        <f t="shared" si="13"/>
        <v>2022</v>
      </c>
      <c r="T22" s="24">
        <f t="shared" si="14"/>
        <v>12</v>
      </c>
      <c r="U22" s="24">
        <f t="shared" si="15"/>
        <v>3</v>
      </c>
      <c r="V22" s="28">
        <f t="shared" si="16"/>
        <v>44898</v>
      </c>
      <c r="W22" s="24" t="str">
        <f t="shared" si="17"/>
        <v>토</v>
      </c>
      <c r="X22" s="24">
        <f t="shared" ca="1" si="18"/>
        <v>2</v>
      </c>
      <c r="Y22" s="24">
        <f t="shared" ca="1" si="19"/>
        <v>29</v>
      </c>
      <c r="Z22" s="24">
        <f t="shared" ca="1" si="20"/>
        <v>887</v>
      </c>
      <c r="AA22" s="29" t="str">
        <f t="shared" ca="1" si="21"/>
        <v>2년 5개월 5일</v>
      </c>
      <c r="AB22" s="30">
        <v>17300</v>
      </c>
      <c r="AC22" s="31" t="str">
        <f>INDEX(참조표!$C$1:$F$3, 3, MATCH(AB22, 참조표!$C$1:$F$1,1))</f>
        <v>SILVER</v>
      </c>
      <c r="AD22" s="32">
        <f ca="1">INDEX(참조표!$C$4:$F$9, MATCH(X22,참조표!$B$4:$B$9,1),MATCH(AB22,참조표!$C$1:$F$1,1))</f>
        <v>0.03</v>
      </c>
      <c r="AE22" s="32">
        <f ca="1">INDEX(참조표!$C$4:$F$9,MATCH(X22,참조표!$B$4:$B$9,1),MATCH(AC22,참조표!$C$3:$F$3,0))</f>
        <v>0.03</v>
      </c>
      <c r="AF22" s="32">
        <f ca="1">VLOOKUP(X22,참조표!$B$4:$F$9,MATCH(AB22,참조표!$C$1:$F$1,1)+1,TRUE)</f>
        <v>0.03</v>
      </c>
      <c r="AG22" s="32">
        <f ca="1">VLOOKUP(X22,참조표!$B$4:$F$9,MATCH(AC22,참조표!$C$3:$F$3,0)+1,TRUE)</f>
        <v>0.03</v>
      </c>
      <c r="AH22" s="32">
        <f ca="1">HLOOKUP(AB22,참조표!$C$1:$F$9,MATCH(X22,참조표!$B$4:$B$9,1)+3,TRUE)</f>
        <v>0.03</v>
      </c>
      <c r="AI22" s="32">
        <f ca="1">HLOOKUP(AC22,참조표!$C$3:$F$9,MATCH(X22,참조표!$B$4:$B$9,1)+1,FALSE)</f>
        <v>0.03</v>
      </c>
      <c r="AJ22" s="24" t="str">
        <f t="shared" si="22"/>
        <v>naver</v>
      </c>
    </row>
    <row r="23" spans="1:36" ht="17.100000000000001" customHeight="1" x14ac:dyDescent="0.4">
      <c r="A23" s="24" t="str">
        <f t="shared" si="0"/>
        <v>tellhjtrue-4963</v>
      </c>
      <c r="B23" s="24" t="str">
        <f t="shared" si="1"/>
        <v>t*********-4963</v>
      </c>
      <c r="C23" s="27" t="s">
        <v>10</v>
      </c>
      <c r="D23" s="25" t="str">
        <f t="shared" si="2"/>
        <v>윤**</v>
      </c>
      <c r="E23" s="24" t="s">
        <v>94</v>
      </c>
      <c r="F23" s="24" t="str">
        <f t="shared" si="3"/>
        <v>801112-1******</v>
      </c>
      <c r="G23" s="24" t="str">
        <f t="shared" si="4"/>
        <v>남</v>
      </c>
      <c r="H23" s="28">
        <f t="shared" si="5"/>
        <v>29537</v>
      </c>
      <c r="I23" s="29" t="str">
        <f t="shared" si="6"/>
        <v>수</v>
      </c>
      <c r="J23" s="24">
        <f t="shared" si="7"/>
        <v>4</v>
      </c>
      <c r="K23" s="24">
        <f t="shared" ca="1" si="8"/>
        <v>44</v>
      </c>
      <c r="L23" s="24">
        <f t="shared" ca="1" si="9"/>
        <v>533</v>
      </c>
      <c r="M23" s="24">
        <f t="shared" ca="1" si="10"/>
        <v>16248</v>
      </c>
      <c r="N23" s="24" t="str">
        <f t="shared" ca="1" si="11"/>
        <v>44년 5개월 26일</v>
      </c>
      <c r="O23" s="1" t="s">
        <v>69</v>
      </c>
      <c r="P23" s="24" t="s">
        <v>128</v>
      </c>
      <c r="Q23" s="24" t="str">
        <f t="shared" si="12"/>
        <v>010-****-4963</v>
      </c>
      <c r="R23" s="28">
        <v>40712</v>
      </c>
      <c r="S23" s="24">
        <f t="shared" si="13"/>
        <v>2011</v>
      </c>
      <c r="T23" s="24">
        <f t="shared" si="14"/>
        <v>6</v>
      </c>
      <c r="U23" s="24">
        <f t="shared" si="15"/>
        <v>18</v>
      </c>
      <c r="V23" s="28">
        <f t="shared" si="16"/>
        <v>40712</v>
      </c>
      <c r="W23" s="24" t="str">
        <f t="shared" si="17"/>
        <v>토</v>
      </c>
      <c r="X23" s="24">
        <f t="shared" ca="1" si="18"/>
        <v>13</v>
      </c>
      <c r="Y23" s="24">
        <f t="shared" ca="1" si="19"/>
        <v>166</v>
      </c>
      <c r="Z23" s="24">
        <f t="shared" ca="1" si="20"/>
        <v>5073</v>
      </c>
      <c r="AA23" s="29" t="str">
        <f t="shared" ca="1" si="21"/>
        <v>13년 10개월 20일</v>
      </c>
      <c r="AB23" s="30">
        <v>147600</v>
      </c>
      <c r="AC23" s="31" t="str">
        <f>INDEX(참조표!$C$1:$F$3, 3, MATCH(AB23, 참조표!$C$1:$F$1,1))</f>
        <v>GOLD</v>
      </c>
      <c r="AD23" s="32">
        <f ca="1">INDEX(참조표!$C$4:$F$9, MATCH(X23,참조표!$B$4:$B$9,1),MATCH(AB23,참조표!$C$1:$F$1,1))</f>
        <v>0.2</v>
      </c>
      <c r="AE23" s="32">
        <f ca="1">INDEX(참조표!$C$4:$F$9,MATCH(X23,참조표!$B$4:$B$9,1),MATCH(AC23,참조표!$C$3:$F$3,0))</f>
        <v>0.2</v>
      </c>
      <c r="AF23" s="32">
        <f ca="1">VLOOKUP(X23,참조표!$B$4:$F$9,MATCH(AB23,참조표!$C$1:$F$1,1)+1,TRUE)</f>
        <v>0.2</v>
      </c>
      <c r="AG23" s="32">
        <f ca="1">VLOOKUP(X23,참조표!$B$4:$F$9,MATCH(AC23,참조표!$C$3:$F$3,0)+1,TRUE)</f>
        <v>0.2</v>
      </c>
      <c r="AH23" s="32">
        <f ca="1">HLOOKUP(AB23,참조표!$C$1:$F$9,MATCH(X23,참조표!$B$4:$B$9,1)+3,TRUE)</f>
        <v>0.2</v>
      </c>
      <c r="AI23" s="32">
        <f ca="1">HLOOKUP(AC23,참조표!$C$3:$F$9,MATCH(X23,참조표!$B$4:$B$9,1)+1,FALSE)</f>
        <v>0.2</v>
      </c>
      <c r="AJ23" s="24" t="str">
        <f t="shared" si="22"/>
        <v>naver</v>
      </c>
    </row>
    <row r="24" spans="1:36" ht="17.100000000000001" customHeight="1" x14ac:dyDescent="0.4">
      <c r="A24" s="24" t="str">
        <f t="shared" si="0"/>
        <v>ddongyoon-9856</v>
      </c>
      <c r="B24" s="24" t="str">
        <f t="shared" si="1"/>
        <v>d********-9856</v>
      </c>
      <c r="C24" s="27" t="s">
        <v>27</v>
      </c>
      <c r="D24" s="25" t="str">
        <f t="shared" si="2"/>
        <v>이**</v>
      </c>
      <c r="E24" s="24" t="s">
        <v>82</v>
      </c>
      <c r="F24" s="24" t="str">
        <f t="shared" si="3"/>
        <v>840911-1******</v>
      </c>
      <c r="G24" s="24" t="str">
        <f t="shared" si="4"/>
        <v>남</v>
      </c>
      <c r="H24" s="28">
        <f t="shared" si="5"/>
        <v>30936</v>
      </c>
      <c r="I24" s="29" t="str">
        <f t="shared" si="6"/>
        <v>화</v>
      </c>
      <c r="J24" s="24">
        <f t="shared" si="7"/>
        <v>3</v>
      </c>
      <c r="K24" s="24">
        <f t="shared" ca="1" si="8"/>
        <v>40</v>
      </c>
      <c r="L24" s="24">
        <f t="shared" ca="1" si="9"/>
        <v>487</v>
      </c>
      <c r="M24" s="24">
        <f t="shared" ca="1" si="10"/>
        <v>14849</v>
      </c>
      <c r="N24" s="24" t="str">
        <f t="shared" ca="1" si="11"/>
        <v>40년 7개월 27일</v>
      </c>
      <c r="O24" s="1" t="s">
        <v>53</v>
      </c>
      <c r="P24" s="24" t="s">
        <v>112</v>
      </c>
      <c r="Q24" s="24" t="str">
        <f t="shared" si="12"/>
        <v>010-****-9856</v>
      </c>
      <c r="R24" s="28">
        <v>42599</v>
      </c>
      <c r="S24" s="24">
        <f t="shared" si="13"/>
        <v>2016</v>
      </c>
      <c r="T24" s="24">
        <f t="shared" si="14"/>
        <v>8</v>
      </c>
      <c r="U24" s="24">
        <f t="shared" si="15"/>
        <v>17</v>
      </c>
      <c r="V24" s="28">
        <f t="shared" si="16"/>
        <v>42599</v>
      </c>
      <c r="W24" s="24" t="str">
        <f t="shared" si="17"/>
        <v>수</v>
      </c>
      <c r="X24" s="24">
        <f t="shared" ca="1" si="18"/>
        <v>8</v>
      </c>
      <c r="Y24" s="24">
        <f t="shared" ca="1" si="19"/>
        <v>104</v>
      </c>
      <c r="Z24" s="24">
        <f t="shared" ca="1" si="20"/>
        <v>3186</v>
      </c>
      <c r="AA24" s="29" t="str">
        <f t="shared" ca="1" si="21"/>
        <v>8년 8개월 21일</v>
      </c>
      <c r="AB24" s="30">
        <v>154000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0.15</v>
      </c>
      <c r="AE24" s="32">
        <f ca="1">INDEX(참조표!$C$4:$F$9,MATCH(X24,참조표!$B$4:$B$9,1),MATCH(AC24,참조표!$C$3:$F$3,0))</f>
        <v>0.15</v>
      </c>
      <c r="AF24" s="32">
        <f ca="1">VLOOKUP(X24,참조표!$B$4:$F$9,MATCH(AB24,참조표!$C$1:$F$1,1)+1,TRUE)</f>
        <v>0.15</v>
      </c>
      <c r="AG24" s="32">
        <f ca="1">VLOOKUP(X24,참조표!$B$4:$F$9,MATCH(AC24,참조표!$C$3:$F$3,0)+1,TRUE)</f>
        <v>0.15</v>
      </c>
      <c r="AH24" s="32">
        <f ca="1">HLOOKUP(AB24,참조표!$C$1:$F$9,MATCH(X24,참조표!$B$4:$B$9,1)+3,TRUE)</f>
        <v>0.15</v>
      </c>
      <c r="AI24" s="32">
        <f ca="1">HLOOKUP(AC24,참조표!$C$3:$F$9,MATCH(X24,참조표!$B$4:$B$9,1)+1,FALSE)</f>
        <v>0.15</v>
      </c>
      <c r="AJ24" s="24" t="str">
        <f t="shared" si="22"/>
        <v>hotmail</v>
      </c>
    </row>
    <row r="25" spans="1:36" ht="17.100000000000001" customHeight="1" x14ac:dyDescent="0.4">
      <c r="A25" s="24" t="str">
        <f t="shared" si="0"/>
        <v>notingzeor0-7619</v>
      </c>
      <c r="B25" s="24" t="str">
        <f t="shared" si="1"/>
        <v>n**********-7619</v>
      </c>
      <c r="C25" s="27" t="s">
        <v>37</v>
      </c>
      <c r="D25" s="25" t="str">
        <f t="shared" si="2"/>
        <v>이**</v>
      </c>
      <c r="E25" s="24" t="s">
        <v>90</v>
      </c>
      <c r="F25" s="24" t="str">
        <f t="shared" si="3"/>
        <v>831205-1******</v>
      </c>
      <c r="G25" s="24" t="str">
        <f t="shared" si="4"/>
        <v>남</v>
      </c>
      <c r="H25" s="28">
        <f t="shared" si="5"/>
        <v>30655</v>
      </c>
      <c r="I25" s="29" t="str">
        <f t="shared" si="6"/>
        <v>월</v>
      </c>
      <c r="J25" s="24">
        <f t="shared" si="7"/>
        <v>2</v>
      </c>
      <c r="K25" s="24">
        <f t="shared" ca="1" si="8"/>
        <v>41</v>
      </c>
      <c r="L25" s="24">
        <f t="shared" ca="1" si="9"/>
        <v>497</v>
      </c>
      <c r="M25" s="24">
        <f t="shared" ca="1" si="10"/>
        <v>15130</v>
      </c>
      <c r="N25" s="24" t="str">
        <f t="shared" ca="1" si="11"/>
        <v>41년 5개월 3일</v>
      </c>
      <c r="O25" s="1" t="s">
        <v>64</v>
      </c>
      <c r="P25" s="24" t="s">
        <v>123</v>
      </c>
      <c r="Q25" s="24" t="str">
        <f t="shared" si="12"/>
        <v>010-****-7619</v>
      </c>
      <c r="R25" s="28">
        <v>41468</v>
      </c>
      <c r="S25" s="24">
        <f t="shared" si="13"/>
        <v>2013</v>
      </c>
      <c r="T25" s="24">
        <f t="shared" si="14"/>
        <v>7</v>
      </c>
      <c r="U25" s="24">
        <f t="shared" si="15"/>
        <v>13</v>
      </c>
      <c r="V25" s="28">
        <f t="shared" si="16"/>
        <v>41468</v>
      </c>
      <c r="W25" s="24" t="str">
        <f t="shared" si="17"/>
        <v>토</v>
      </c>
      <c r="X25" s="24">
        <f t="shared" ca="1" si="18"/>
        <v>11</v>
      </c>
      <c r="Y25" s="24">
        <f t="shared" ca="1" si="19"/>
        <v>141</v>
      </c>
      <c r="Z25" s="24">
        <f t="shared" ca="1" si="20"/>
        <v>4317</v>
      </c>
      <c r="AA25" s="29" t="str">
        <f t="shared" ca="1" si="21"/>
        <v>11년 9개월 25일</v>
      </c>
      <c r="AB25" s="30">
        <v>193000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0.2</v>
      </c>
      <c r="AE25" s="32">
        <f ca="1">INDEX(참조표!$C$4:$F$9,MATCH(X25,참조표!$B$4:$B$9,1),MATCH(AC25,참조표!$C$3:$F$3,0))</f>
        <v>0.2</v>
      </c>
      <c r="AF25" s="32">
        <f ca="1">VLOOKUP(X25,참조표!$B$4:$F$9,MATCH(AB25,참조표!$C$1:$F$1,1)+1,TRUE)</f>
        <v>0.2</v>
      </c>
      <c r="AG25" s="32">
        <f ca="1">VLOOKUP(X25,참조표!$B$4:$F$9,MATCH(AC25,참조표!$C$3:$F$3,0)+1,TRUE)</f>
        <v>0.2</v>
      </c>
      <c r="AH25" s="32">
        <f ca="1">HLOOKUP(AB25,참조표!$C$1:$F$9,MATCH(X25,참조표!$B$4:$B$9,1)+3,TRUE)</f>
        <v>0.2</v>
      </c>
      <c r="AI25" s="32">
        <f ca="1">HLOOKUP(AC25,참조표!$C$3:$F$9,MATCH(X25,참조표!$B$4:$B$9,1)+1,FALSE)</f>
        <v>0.2</v>
      </c>
      <c r="AJ25" s="24" t="str">
        <f t="shared" si="22"/>
        <v>daum</v>
      </c>
    </row>
    <row r="26" spans="1:36" ht="17.100000000000001" customHeight="1" x14ac:dyDescent="0.4">
      <c r="A26" s="24" t="str">
        <f t="shared" si="0"/>
        <v>yeslee84-4866</v>
      </c>
      <c r="B26" s="24" t="str">
        <f t="shared" si="1"/>
        <v>y*******-4866</v>
      </c>
      <c r="C26" s="27" t="s">
        <v>33</v>
      </c>
      <c r="D26" s="25" t="str">
        <f t="shared" si="2"/>
        <v>이**</v>
      </c>
      <c r="E26" s="24" t="s">
        <v>88</v>
      </c>
      <c r="F26" s="24" t="str">
        <f t="shared" si="3"/>
        <v>840628-2******</v>
      </c>
      <c r="G26" s="24" t="str">
        <f t="shared" si="4"/>
        <v>여</v>
      </c>
      <c r="H26" s="28">
        <f t="shared" si="5"/>
        <v>30861</v>
      </c>
      <c r="I26" s="29" t="str">
        <f t="shared" si="6"/>
        <v>목</v>
      </c>
      <c r="J26" s="24">
        <f t="shared" si="7"/>
        <v>5</v>
      </c>
      <c r="K26" s="24">
        <f t="shared" ca="1" si="8"/>
        <v>40</v>
      </c>
      <c r="L26" s="24">
        <f t="shared" ca="1" si="9"/>
        <v>490</v>
      </c>
      <c r="M26" s="24">
        <f t="shared" ca="1" si="10"/>
        <v>14924</v>
      </c>
      <c r="N26" s="24" t="str">
        <f t="shared" ca="1" si="11"/>
        <v>40년 10개월 10일</v>
      </c>
      <c r="O26" s="1" t="s">
        <v>61</v>
      </c>
      <c r="P26" s="24" t="s">
        <v>120</v>
      </c>
      <c r="Q26" s="24" t="str">
        <f t="shared" si="12"/>
        <v>010-****-4866</v>
      </c>
      <c r="R26" s="28">
        <v>38491</v>
      </c>
      <c r="S26" s="24">
        <f t="shared" si="13"/>
        <v>2005</v>
      </c>
      <c r="T26" s="24">
        <f t="shared" si="14"/>
        <v>5</v>
      </c>
      <c r="U26" s="24">
        <f t="shared" si="15"/>
        <v>19</v>
      </c>
      <c r="V26" s="28">
        <f t="shared" si="16"/>
        <v>38491</v>
      </c>
      <c r="W26" s="24" t="str">
        <f t="shared" si="17"/>
        <v>목</v>
      </c>
      <c r="X26" s="24">
        <f t="shared" ca="1" si="18"/>
        <v>19</v>
      </c>
      <c r="Y26" s="24">
        <f t="shared" ca="1" si="19"/>
        <v>239</v>
      </c>
      <c r="Z26" s="24">
        <f t="shared" ca="1" si="20"/>
        <v>7294</v>
      </c>
      <c r="AA26" s="29" t="str">
        <f t="shared" ca="1" si="21"/>
        <v>19년 11개월 19일</v>
      </c>
      <c r="AB26" s="30">
        <v>142000</v>
      </c>
      <c r="AC26" s="31" t="str">
        <f>INDEX(참조표!$C$1:$F$3, 3, MATCH(AB26, 참조표!$C$1:$F$1,1))</f>
        <v>GOLD</v>
      </c>
      <c r="AD26" s="32">
        <f ca="1">INDEX(참조표!$C$4:$F$9, MATCH(X26,참조표!$B$4:$B$9,1),MATCH(AB26,참조표!$C$1:$F$1,1))</f>
        <v>0.23</v>
      </c>
      <c r="AE26" s="32">
        <f ca="1">INDEX(참조표!$C$4:$F$9,MATCH(X26,참조표!$B$4:$B$9,1),MATCH(AC26,참조표!$C$3:$F$3,0))</f>
        <v>0.23</v>
      </c>
      <c r="AF26" s="32">
        <f ca="1">VLOOKUP(X26,참조표!$B$4:$F$9,MATCH(AB26,참조표!$C$1:$F$1,1)+1,TRUE)</f>
        <v>0.23</v>
      </c>
      <c r="AG26" s="32">
        <f ca="1">VLOOKUP(X26,참조표!$B$4:$F$9,MATCH(AC26,참조표!$C$3:$F$3,0)+1,TRUE)</f>
        <v>0.23</v>
      </c>
      <c r="AH26" s="32">
        <f ca="1">HLOOKUP(AB26,참조표!$C$1:$F$9,MATCH(X26,참조표!$B$4:$B$9,1)+3,TRUE)</f>
        <v>0.23</v>
      </c>
      <c r="AI26" s="32">
        <f ca="1">HLOOKUP(AC26,참조표!$C$3:$F$9,MATCH(X26,참조표!$B$4:$B$9,1)+1,FALSE)</f>
        <v>0.23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angelyu-9635</v>
      </c>
      <c r="B27" s="24" t="str">
        <f t="shared" si="1"/>
        <v>a******-9635</v>
      </c>
      <c r="C27" s="27" t="s">
        <v>20</v>
      </c>
      <c r="D27" s="25" t="str">
        <f t="shared" si="2"/>
        <v>이**</v>
      </c>
      <c r="E27" s="24" t="s">
        <v>133</v>
      </c>
      <c r="F27" s="24" t="str">
        <f t="shared" si="3"/>
        <v>940914-2******</v>
      </c>
      <c r="G27" s="24" t="str">
        <f t="shared" si="4"/>
        <v>여</v>
      </c>
      <c r="H27" s="28">
        <f t="shared" si="5"/>
        <v>34591</v>
      </c>
      <c r="I27" s="29" t="str">
        <f t="shared" si="6"/>
        <v>수</v>
      </c>
      <c r="J27" s="24">
        <f t="shared" si="7"/>
        <v>4</v>
      </c>
      <c r="K27" s="24">
        <f t="shared" ca="1" si="8"/>
        <v>30</v>
      </c>
      <c r="L27" s="24">
        <f t="shared" ca="1" si="9"/>
        <v>367</v>
      </c>
      <c r="M27" s="24">
        <f t="shared" ca="1" si="10"/>
        <v>11194</v>
      </c>
      <c r="N27" s="24" t="str">
        <f t="shared" ca="1" si="11"/>
        <v>30년 7개월 24일</v>
      </c>
      <c r="O27" s="1" t="s">
        <v>47</v>
      </c>
      <c r="P27" s="24" t="s">
        <v>105</v>
      </c>
      <c r="Q27" s="24" t="str">
        <f t="shared" si="12"/>
        <v>010-****-9635</v>
      </c>
      <c r="R27" s="28">
        <v>42383</v>
      </c>
      <c r="S27" s="24">
        <f t="shared" si="13"/>
        <v>2016</v>
      </c>
      <c r="T27" s="24">
        <f t="shared" si="14"/>
        <v>1</v>
      </c>
      <c r="U27" s="24">
        <f t="shared" si="15"/>
        <v>14</v>
      </c>
      <c r="V27" s="28">
        <f t="shared" si="16"/>
        <v>42383</v>
      </c>
      <c r="W27" s="24" t="str">
        <f t="shared" si="17"/>
        <v>목</v>
      </c>
      <c r="X27" s="24">
        <f t="shared" ca="1" si="18"/>
        <v>9</v>
      </c>
      <c r="Y27" s="24">
        <f t="shared" ca="1" si="19"/>
        <v>111</v>
      </c>
      <c r="Z27" s="24">
        <f t="shared" ca="1" si="20"/>
        <v>3402</v>
      </c>
      <c r="AA27" s="29" t="str">
        <f t="shared" ca="1" si="21"/>
        <v>9년 3개월 24일</v>
      </c>
      <c r="AB27" s="30">
        <v>27010</v>
      </c>
      <c r="AC27" s="31" t="str">
        <f>INDEX(참조표!$C$1:$F$3, 3, MATCH(AB27, 참조표!$C$1:$F$1,1))</f>
        <v>SILVER</v>
      </c>
      <c r="AD27" s="32">
        <f ca="1">INDEX(참조표!$C$4:$F$9, MATCH(X27,참조표!$B$4:$B$9,1),MATCH(AB27,참조표!$C$1:$F$1,1))</f>
        <v>0.08</v>
      </c>
      <c r="AE27" s="32">
        <f ca="1">INDEX(참조표!$C$4:$F$9,MATCH(X27,참조표!$B$4:$B$9,1),MATCH(AC27,참조표!$C$3:$F$3,0))</f>
        <v>0.08</v>
      </c>
      <c r="AF27" s="32">
        <f ca="1">VLOOKUP(X27,참조표!$B$4:$F$9,MATCH(AB27,참조표!$C$1:$F$1,1)+1,TRUE)</f>
        <v>0.08</v>
      </c>
      <c r="AG27" s="32">
        <f ca="1">VLOOKUP(X27,참조표!$B$4:$F$9,MATCH(AC27,참조표!$C$3:$F$3,0)+1,TRUE)</f>
        <v>0.08</v>
      </c>
      <c r="AH27" s="32">
        <f ca="1">HLOOKUP(AB27,참조표!$C$1:$F$9,MATCH(X27,참조표!$B$4:$B$9,1)+3,TRUE)</f>
        <v>0.08</v>
      </c>
      <c r="AI27" s="32">
        <f ca="1">HLOOKUP(AC27,참조표!$C$3:$F$9,MATCH(X27,참조표!$B$4:$B$9,1)+1,FALSE)</f>
        <v>0.08</v>
      </c>
      <c r="AJ27" s="24" t="str">
        <f t="shared" si="22"/>
        <v>hotmail</v>
      </c>
    </row>
    <row r="28" spans="1:36" ht="17.100000000000001" customHeight="1" x14ac:dyDescent="0.4">
      <c r="A28" s="24" t="str">
        <f t="shared" si="0"/>
        <v>jjongmani-6521</v>
      </c>
      <c r="B28" s="24" t="str">
        <f t="shared" si="1"/>
        <v>j********-6521</v>
      </c>
      <c r="C28" s="27" t="s">
        <v>5</v>
      </c>
      <c r="D28" s="25" t="str">
        <f t="shared" si="2"/>
        <v>이**</v>
      </c>
      <c r="E28" s="24" t="s">
        <v>145</v>
      </c>
      <c r="F28" s="24" t="str">
        <f t="shared" si="3"/>
        <v>020227-3******</v>
      </c>
      <c r="G28" s="24" t="str">
        <f t="shared" si="4"/>
        <v>남</v>
      </c>
      <c r="H28" s="28">
        <f t="shared" si="5"/>
        <v>37314</v>
      </c>
      <c r="I28" s="29" t="str">
        <f t="shared" si="6"/>
        <v>수</v>
      </c>
      <c r="J28" s="24">
        <f t="shared" si="7"/>
        <v>4</v>
      </c>
      <c r="K28" s="24">
        <f t="shared" ca="1" si="8"/>
        <v>23</v>
      </c>
      <c r="L28" s="24">
        <f t="shared" ca="1" si="9"/>
        <v>278</v>
      </c>
      <c r="M28" s="24">
        <f t="shared" ca="1" si="10"/>
        <v>8471</v>
      </c>
      <c r="N28" s="24" t="str">
        <f t="shared" ca="1" si="11"/>
        <v>23년 2개월 11일</v>
      </c>
      <c r="O28" s="1" t="s">
        <v>58</v>
      </c>
      <c r="P28" s="24" t="s">
        <v>117</v>
      </c>
      <c r="Q28" s="24" t="str">
        <f t="shared" si="12"/>
        <v>010-****-6521</v>
      </c>
      <c r="R28" s="28">
        <v>44623</v>
      </c>
      <c r="S28" s="24">
        <f t="shared" si="13"/>
        <v>2022</v>
      </c>
      <c r="T28" s="24">
        <f t="shared" si="14"/>
        <v>3</v>
      </c>
      <c r="U28" s="24">
        <f t="shared" si="15"/>
        <v>3</v>
      </c>
      <c r="V28" s="28">
        <f t="shared" si="16"/>
        <v>44623</v>
      </c>
      <c r="W28" s="24" t="str">
        <f t="shared" si="17"/>
        <v>목</v>
      </c>
      <c r="X28" s="24">
        <f t="shared" ca="1" si="18"/>
        <v>3</v>
      </c>
      <c r="Y28" s="24">
        <f t="shared" ca="1" si="19"/>
        <v>38</v>
      </c>
      <c r="Z28" s="24">
        <f t="shared" ca="1" si="20"/>
        <v>1162</v>
      </c>
      <c r="AA28" s="29" t="str">
        <f t="shared" ca="1" si="21"/>
        <v>3년 2개월 5일</v>
      </c>
      <c r="AB28" s="30">
        <v>16700</v>
      </c>
      <c r="AC28" s="31" t="str">
        <f>INDEX(참조표!$C$1:$F$3, 3, MATCH(AB28, 참조표!$C$1:$F$1,1))</f>
        <v>SILVER</v>
      </c>
      <c r="AD28" s="32">
        <f ca="1">INDEX(참조표!$C$4:$F$9, MATCH(X28,참조표!$B$4:$B$9,1),MATCH(AB28,참조표!$C$1:$F$1,1))</f>
        <v>0.05</v>
      </c>
      <c r="AE28" s="32">
        <f ca="1">INDEX(참조표!$C$4:$F$9,MATCH(X28,참조표!$B$4:$B$9,1),MATCH(AC28,참조표!$C$3:$F$3,0))</f>
        <v>0.05</v>
      </c>
      <c r="AF28" s="32">
        <f ca="1">VLOOKUP(X28,참조표!$B$4:$F$9,MATCH(AB28,참조표!$C$1:$F$1,1)+1,TRUE)</f>
        <v>0.05</v>
      </c>
      <c r="AG28" s="32">
        <f ca="1">VLOOKUP(X28,참조표!$B$4:$F$9,MATCH(AC28,참조표!$C$3:$F$3,0)+1,TRUE)</f>
        <v>0.05</v>
      </c>
      <c r="AH28" s="32">
        <f ca="1">HLOOKUP(AB28,참조표!$C$1:$F$9,MATCH(X28,참조표!$B$4:$B$9,1)+3,TRUE)</f>
        <v>0.05</v>
      </c>
      <c r="AI28" s="32">
        <f ca="1">HLOOKUP(AC28,참조표!$C$3:$F$9,MATCH(X28,참조표!$B$4:$B$9,1)+1,FALSE)</f>
        <v>0.05</v>
      </c>
      <c r="AJ28" s="24" t="str">
        <f t="shared" si="22"/>
        <v>hotmail</v>
      </c>
    </row>
    <row r="29" spans="1:36" ht="17.100000000000001" customHeight="1" x14ac:dyDescent="0.4">
      <c r="A29" s="24" t="str">
        <f t="shared" si="0"/>
        <v>thlee1985-7913</v>
      </c>
      <c r="B29" s="24" t="str">
        <f t="shared" si="1"/>
        <v>t********-7913</v>
      </c>
      <c r="C29" s="27" t="s">
        <v>7</v>
      </c>
      <c r="D29" s="25" t="str">
        <f t="shared" si="2"/>
        <v>이**</v>
      </c>
      <c r="E29" s="24" t="s">
        <v>91</v>
      </c>
      <c r="F29" s="24" t="str">
        <f t="shared" si="3"/>
        <v>850927-1******</v>
      </c>
      <c r="G29" s="24" t="str">
        <f t="shared" si="4"/>
        <v>남</v>
      </c>
      <c r="H29" s="28">
        <f t="shared" si="5"/>
        <v>31317</v>
      </c>
      <c r="I29" s="29" t="str">
        <f t="shared" si="6"/>
        <v>금</v>
      </c>
      <c r="J29" s="24">
        <f t="shared" si="7"/>
        <v>6</v>
      </c>
      <c r="K29" s="24">
        <f t="shared" ca="1" si="8"/>
        <v>39</v>
      </c>
      <c r="L29" s="24">
        <f t="shared" ca="1" si="9"/>
        <v>475</v>
      </c>
      <c r="M29" s="24">
        <f t="shared" ca="1" si="10"/>
        <v>14468</v>
      </c>
      <c r="N29" s="24" t="str">
        <f t="shared" ca="1" si="11"/>
        <v>39년 7개월 11일</v>
      </c>
      <c r="O29" s="1" t="s">
        <v>65</v>
      </c>
      <c r="P29" s="24" t="s">
        <v>124</v>
      </c>
      <c r="Q29" s="24" t="str">
        <f t="shared" si="12"/>
        <v>010-****-7913</v>
      </c>
      <c r="R29" s="28">
        <v>39737</v>
      </c>
      <c r="S29" s="24">
        <f t="shared" si="13"/>
        <v>2008</v>
      </c>
      <c r="T29" s="24">
        <f t="shared" si="14"/>
        <v>10</v>
      </c>
      <c r="U29" s="24">
        <f t="shared" si="15"/>
        <v>16</v>
      </c>
      <c r="V29" s="28">
        <f t="shared" si="16"/>
        <v>39737</v>
      </c>
      <c r="W29" s="24" t="str">
        <f t="shared" si="17"/>
        <v>목</v>
      </c>
      <c r="X29" s="24">
        <f t="shared" ca="1" si="18"/>
        <v>16</v>
      </c>
      <c r="Y29" s="24">
        <f t="shared" ca="1" si="19"/>
        <v>198</v>
      </c>
      <c r="Z29" s="24">
        <f t="shared" ca="1" si="20"/>
        <v>6048</v>
      </c>
      <c r="AA29" s="29" t="str">
        <f t="shared" ca="1" si="21"/>
        <v>16년 6개월 22일</v>
      </c>
      <c r="AB29" s="30">
        <v>187000</v>
      </c>
      <c r="AC29" s="31" t="str">
        <f>INDEX(참조표!$C$1:$F$3, 3, MATCH(AB29, 참조표!$C$1:$F$1,1))</f>
        <v>GOLD</v>
      </c>
      <c r="AD29" s="32">
        <f ca="1">INDEX(참조표!$C$4:$F$9, MATCH(X29,참조표!$B$4:$B$9,1),MATCH(AB29,참조표!$C$1:$F$1,1))</f>
        <v>0.23</v>
      </c>
      <c r="AE29" s="32">
        <f ca="1">INDEX(참조표!$C$4:$F$9,MATCH(X29,참조표!$B$4:$B$9,1),MATCH(AC29,참조표!$C$3:$F$3,0))</f>
        <v>0.23</v>
      </c>
      <c r="AF29" s="32">
        <f ca="1">VLOOKUP(X29,참조표!$B$4:$F$9,MATCH(AB29,참조표!$C$1:$F$1,1)+1,TRUE)</f>
        <v>0.23</v>
      </c>
      <c r="AG29" s="32">
        <f ca="1">VLOOKUP(X29,참조표!$B$4:$F$9,MATCH(AC29,참조표!$C$3:$F$3,0)+1,TRUE)</f>
        <v>0.23</v>
      </c>
      <c r="AH29" s="32">
        <f ca="1">HLOOKUP(AB29,참조표!$C$1:$F$9,MATCH(X29,참조표!$B$4:$B$9,1)+3,TRUE)</f>
        <v>0.23</v>
      </c>
      <c r="AI29" s="32">
        <f ca="1">HLOOKUP(AC29,참조표!$C$3:$F$9,MATCH(X29,참조표!$B$4:$B$9,1)+1,FALSE)</f>
        <v>0.23</v>
      </c>
      <c r="AJ29" s="24" t="str">
        <f t="shared" si="22"/>
        <v>gmail</v>
      </c>
    </row>
    <row r="30" spans="1:36" ht="17.100000000000001" customHeight="1" x14ac:dyDescent="0.4">
      <c r="A30" s="24" t="str">
        <f t="shared" si="0"/>
        <v>teakjjingg-4613</v>
      </c>
      <c r="B30" s="24" t="str">
        <f t="shared" si="1"/>
        <v>t*********-4613</v>
      </c>
      <c r="C30" s="27" t="s">
        <v>21</v>
      </c>
      <c r="D30" s="25" t="str">
        <f t="shared" si="2"/>
        <v>이**</v>
      </c>
      <c r="E30" s="24" t="s">
        <v>79</v>
      </c>
      <c r="F30" s="24" t="str">
        <f t="shared" si="3"/>
        <v>800729-1******</v>
      </c>
      <c r="G30" s="24" t="str">
        <f t="shared" si="4"/>
        <v>남</v>
      </c>
      <c r="H30" s="28">
        <f t="shared" si="5"/>
        <v>29431</v>
      </c>
      <c r="I30" s="29" t="str">
        <f t="shared" si="6"/>
        <v>화</v>
      </c>
      <c r="J30" s="24">
        <f t="shared" si="7"/>
        <v>3</v>
      </c>
      <c r="K30" s="24">
        <f t="shared" ca="1" si="8"/>
        <v>44</v>
      </c>
      <c r="L30" s="24">
        <f t="shared" ca="1" si="9"/>
        <v>537</v>
      </c>
      <c r="M30" s="24">
        <f t="shared" ca="1" si="10"/>
        <v>16354</v>
      </c>
      <c r="N30" s="24" t="str">
        <f t="shared" ca="1" si="11"/>
        <v>44년 9개월 9일</v>
      </c>
      <c r="O30" s="1" t="s">
        <v>48</v>
      </c>
      <c r="P30" s="24" t="s">
        <v>106</v>
      </c>
      <c r="Q30" s="24" t="str">
        <f t="shared" si="12"/>
        <v>010-****-4613</v>
      </c>
      <c r="R30" s="28">
        <v>41245</v>
      </c>
      <c r="S30" s="24">
        <f t="shared" si="13"/>
        <v>2012</v>
      </c>
      <c r="T30" s="24">
        <f t="shared" si="14"/>
        <v>12</v>
      </c>
      <c r="U30" s="24">
        <f t="shared" si="15"/>
        <v>2</v>
      </c>
      <c r="V30" s="28">
        <f t="shared" si="16"/>
        <v>41245</v>
      </c>
      <c r="W30" s="24" t="str">
        <f t="shared" si="17"/>
        <v>일</v>
      </c>
      <c r="X30" s="24">
        <f t="shared" ca="1" si="18"/>
        <v>12</v>
      </c>
      <c r="Y30" s="24">
        <f t="shared" ca="1" si="19"/>
        <v>149</v>
      </c>
      <c r="Z30" s="24">
        <f t="shared" ca="1" si="20"/>
        <v>4540</v>
      </c>
      <c r="AA30" s="29" t="str">
        <f t="shared" ca="1" si="21"/>
        <v>12년 5개월 6일</v>
      </c>
      <c r="AB30" s="30">
        <v>199000</v>
      </c>
      <c r="AC30" s="31" t="str">
        <f>INDEX(참조표!$C$1:$F$3, 3, MATCH(AB30, 참조표!$C$1:$F$1,1))</f>
        <v>GOLD</v>
      </c>
      <c r="AD30" s="32">
        <f ca="1">INDEX(참조표!$C$4:$F$9, MATCH(X30,참조표!$B$4:$B$9,1),MATCH(AB30,참조표!$C$1:$F$1,1))</f>
        <v>0.2</v>
      </c>
      <c r="AE30" s="32">
        <f ca="1">INDEX(참조표!$C$4:$F$9,MATCH(X30,참조표!$B$4:$B$9,1),MATCH(AC30,참조표!$C$3:$F$3,0))</f>
        <v>0.2</v>
      </c>
      <c r="AF30" s="32">
        <f ca="1">VLOOKUP(X30,참조표!$B$4:$F$9,MATCH(AB30,참조표!$C$1:$F$1,1)+1,TRUE)</f>
        <v>0.2</v>
      </c>
      <c r="AG30" s="32">
        <f ca="1">VLOOKUP(X30,참조표!$B$4:$F$9,MATCH(AC30,참조표!$C$3:$F$3,0)+1,TRUE)</f>
        <v>0.2</v>
      </c>
      <c r="AH30" s="32">
        <f ca="1">HLOOKUP(AB30,참조표!$C$1:$F$9,MATCH(X30,참조표!$B$4:$B$9,1)+3,TRUE)</f>
        <v>0.2</v>
      </c>
      <c r="AI30" s="32">
        <f ca="1">HLOOKUP(AC30,참조표!$C$3:$F$9,MATCH(X30,참조표!$B$4:$B$9,1)+1,FALSE)</f>
        <v>0.2</v>
      </c>
      <c r="AJ30" s="24" t="str">
        <f t="shared" si="22"/>
        <v>gmail</v>
      </c>
    </row>
    <row r="31" spans="1:36" ht="17.100000000000001" customHeight="1" x14ac:dyDescent="0.4">
      <c r="A31" s="24" t="str">
        <f t="shared" si="0"/>
        <v>hopelim75-2541</v>
      </c>
      <c r="B31" s="24" t="str">
        <f t="shared" si="1"/>
        <v>h********-2541</v>
      </c>
      <c r="C31" s="27" t="s">
        <v>29</v>
      </c>
      <c r="D31" s="25" t="str">
        <f t="shared" si="2"/>
        <v>임**</v>
      </c>
      <c r="E31" s="24" t="s">
        <v>136</v>
      </c>
      <c r="F31" s="24" t="str">
        <f t="shared" si="3"/>
        <v>951111-2******</v>
      </c>
      <c r="G31" s="24" t="str">
        <f t="shared" si="4"/>
        <v>여</v>
      </c>
      <c r="H31" s="28">
        <f t="shared" si="5"/>
        <v>35014</v>
      </c>
      <c r="I31" s="29" t="str">
        <f t="shared" si="6"/>
        <v>토</v>
      </c>
      <c r="J31" s="24">
        <f t="shared" si="7"/>
        <v>7</v>
      </c>
      <c r="K31" s="24">
        <f t="shared" ca="1" si="8"/>
        <v>29</v>
      </c>
      <c r="L31" s="24">
        <f t="shared" ca="1" si="9"/>
        <v>353</v>
      </c>
      <c r="M31" s="24">
        <f t="shared" ca="1" si="10"/>
        <v>10771</v>
      </c>
      <c r="N31" s="24" t="str">
        <f t="shared" ca="1" si="11"/>
        <v>29년 5개월 27일</v>
      </c>
      <c r="O31" s="1" t="s">
        <v>55</v>
      </c>
      <c r="P31" s="24" t="s">
        <v>114</v>
      </c>
      <c r="Q31" s="24" t="str">
        <f t="shared" si="12"/>
        <v>010-****-2541</v>
      </c>
      <c r="R31" s="28">
        <v>43143</v>
      </c>
      <c r="S31" s="24">
        <f t="shared" si="13"/>
        <v>2018</v>
      </c>
      <c r="T31" s="24">
        <f t="shared" si="14"/>
        <v>2</v>
      </c>
      <c r="U31" s="24">
        <f t="shared" si="15"/>
        <v>12</v>
      </c>
      <c r="V31" s="28">
        <f t="shared" si="16"/>
        <v>43143</v>
      </c>
      <c r="W31" s="24" t="str">
        <f t="shared" si="17"/>
        <v>월</v>
      </c>
      <c r="X31" s="24">
        <f t="shared" ca="1" si="18"/>
        <v>7</v>
      </c>
      <c r="Y31" s="24">
        <f t="shared" ca="1" si="19"/>
        <v>86</v>
      </c>
      <c r="Z31" s="24">
        <f t="shared" ca="1" si="20"/>
        <v>2642</v>
      </c>
      <c r="AA31" s="29" t="str">
        <f t="shared" ca="1" si="21"/>
        <v>7년 2개월 26일</v>
      </c>
      <c r="AB31" s="30">
        <v>130000</v>
      </c>
      <c r="AC31" s="31" t="str">
        <f>INDEX(참조표!$C$1:$F$3, 3, MATCH(AB31, 참조표!$C$1:$F$1,1))</f>
        <v>GOLD</v>
      </c>
      <c r="AD31" s="32">
        <f ca="1">INDEX(참조표!$C$4:$F$9, MATCH(X31,참조표!$B$4:$B$9,1),MATCH(AB31,참조표!$C$1:$F$1,1))</f>
        <v>0.15</v>
      </c>
      <c r="AE31" s="32">
        <f ca="1">INDEX(참조표!$C$4:$F$9,MATCH(X31,참조표!$B$4:$B$9,1),MATCH(AC31,참조표!$C$3:$F$3,0))</f>
        <v>0.15</v>
      </c>
      <c r="AF31" s="32">
        <f ca="1">VLOOKUP(X31,참조표!$B$4:$F$9,MATCH(AB31,참조표!$C$1:$F$1,1)+1,TRUE)</f>
        <v>0.15</v>
      </c>
      <c r="AG31" s="32">
        <f ca="1">VLOOKUP(X31,참조표!$B$4:$F$9,MATCH(AC31,참조표!$C$3:$F$3,0)+1,TRUE)</f>
        <v>0.15</v>
      </c>
      <c r="AH31" s="32">
        <f ca="1">HLOOKUP(AB31,참조표!$C$1:$F$9,MATCH(X31,참조표!$B$4:$B$9,1)+3,TRUE)</f>
        <v>0.15</v>
      </c>
      <c r="AI31" s="32">
        <f ca="1">HLOOKUP(AC31,참조표!$C$3:$F$9,MATCH(X31,참조표!$B$4:$B$9,1)+1,FALSE)</f>
        <v>0.15</v>
      </c>
      <c r="AJ31" s="24" t="str">
        <f t="shared" si="22"/>
        <v>naver</v>
      </c>
    </row>
    <row r="32" spans="1:36" ht="17.100000000000001" customHeight="1" x14ac:dyDescent="0.4">
      <c r="A32" s="24" t="str">
        <f t="shared" si="0"/>
        <v>jangjangjw-3152</v>
      </c>
      <c r="B32" s="24" t="str">
        <f t="shared" si="1"/>
        <v>j*********-3152</v>
      </c>
      <c r="C32" s="27" t="s">
        <v>22</v>
      </c>
      <c r="D32" s="25" t="str">
        <f t="shared" si="2"/>
        <v>장**</v>
      </c>
      <c r="E32" s="24" t="s">
        <v>80</v>
      </c>
      <c r="F32" s="24" t="str">
        <f t="shared" si="3"/>
        <v>701212-1******</v>
      </c>
      <c r="G32" s="24" t="str">
        <f t="shared" si="4"/>
        <v>남</v>
      </c>
      <c r="H32" s="28">
        <f t="shared" si="5"/>
        <v>25914</v>
      </c>
      <c r="I32" s="29" t="str">
        <f t="shared" si="6"/>
        <v>토</v>
      </c>
      <c r="J32" s="24">
        <f t="shared" si="7"/>
        <v>7</v>
      </c>
      <c r="K32" s="24">
        <f t="shared" ca="1" si="8"/>
        <v>54</v>
      </c>
      <c r="L32" s="24">
        <f t="shared" ca="1" si="9"/>
        <v>652</v>
      </c>
      <c r="M32" s="24">
        <f t="shared" ca="1" si="10"/>
        <v>19871</v>
      </c>
      <c r="N32" s="24" t="str">
        <f t="shared" ca="1" si="11"/>
        <v>54년 4개월 26일</v>
      </c>
      <c r="O32" s="1" t="s">
        <v>49</v>
      </c>
      <c r="P32" s="24" t="s">
        <v>107</v>
      </c>
      <c r="Q32" s="24" t="str">
        <f t="shared" si="12"/>
        <v>010-****-3152</v>
      </c>
      <c r="R32" s="28">
        <v>41365</v>
      </c>
      <c r="S32" s="24">
        <f t="shared" si="13"/>
        <v>2013</v>
      </c>
      <c r="T32" s="24">
        <f t="shared" si="14"/>
        <v>4</v>
      </c>
      <c r="U32" s="24">
        <f t="shared" si="15"/>
        <v>1</v>
      </c>
      <c r="V32" s="28">
        <f t="shared" si="16"/>
        <v>41365</v>
      </c>
      <c r="W32" s="24" t="str">
        <f t="shared" si="17"/>
        <v>월</v>
      </c>
      <c r="X32" s="24">
        <f t="shared" ca="1" si="18"/>
        <v>12</v>
      </c>
      <c r="Y32" s="24">
        <f t="shared" ca="1" si="19"/>
        <v>145</v>
      </c>
      <c r="Z32" s="24">
        <f t="shared" ca="1" si="20"/>
        <v>4420</v>
      </c>
      <c r="AA32" s="29" t="str">
        <f t="shared" ca="1" si="21"/>
        <v>12년 1개월 7일</v>
      </c>
      <c r="AB32" s="30">
        <v>200500</v>
      </c>
      <c r="AC32" s="31" t="str">
        <f>INDEX(참조표!$C$1:$F$3, 3, MATCH(AB32, 참조표!$C$1:$F$1,1))</f>
        <v>PURE GOLD</v>
      </c>
      <c r="AD32" s="32">
        <f ca="1">INDEX(참조표!$C$4:$F$9, MATCH(X32,참조표!$B$4:$B$9,1),MATCH(AB32,참조표!$C$1:$F$1,1))</f>
        <v>0.25</v>
      </c>
      <c r="AE32" s="32">
        <f ca="1">INDEX(참조표!$C$4:$F$9,MATCH(X32,참조표!$B$4:$B$9,1),MATCH(AC32,참조표!$C$3:$F$3,0))</f>
        <v>0.25</v>
      </c>
      <c r="AF32" s="32">
        <f ca="1">VLOOKUP(X32,참조표!$B$4:$F$9,MATCH(AB32,참조표!$C$1:$F$1,1)+1,TRUE)</f>
        <v>0.25</v>
      </c>
      <c r="AG32" s="32">
        <f ca="1">VLOOKUP(X32,참조표!$B$4:$F$9,MATCH(AC32,참조표!$C$3:$F$3,0)+1,TRUE)</f>
        <v>0.25</v>
      </c>
      <c r="AH32" s="32">
        <f ca="1">HLOOKUP(AB32,참조표!$C$1:$F$9,MATCH(X32,참조표!$B$4:$B$9,1)+3,TRUE)</f>
        <v>0.25</v>
      </c>
      <c r="AI32" s="32">
        <f ca="1">HLOOKUP(AC32,참조표!$C$3:$F$9,MATCH(X32,참조표!$B$4:$B$9,1)+1,FALSE)</f>
        <v>0.25</v>
      </c>
      <c r="AJ32" s="24" t="str">
        <f t="shared" si="22"/>
        <v>daum</v>
      </c>
    </row>
    <row r="33" spans="1:36" ht="17.100000000000001" customHeight="1" x14ac:dyDescent="0.4">
      <c r="A33" s="24" t="str">
        <f t="shared" si="0"/>
        <v>ksjung74-7659</v>
      </c>
      <c r="B33" s="24" t="str">
        <f t="shared" si="1"/>
        <v>k*******-7659</v>
      </c>
      <c r="C33" s="27" t="s">
        <v>9</v>
      </c>
      <c r="D33" s="25" t="str">
        <f t="shared" si="2"/>
        <v>정**</v>
      </c>
      <c r="E33" s="24" t="s">
        <v>139</v>
      </c>
      <c r="F33" s="24" t="str">
        <f t="shared" si="3"/>
        <v>940201-1******</v>
      </c>
      <c r="G33" s="24" t="str">
        <f t="shared" si="4"/>
        <v>남</v>
      </c>
      <c r="H33" s="28">
        <f t="shared" si="5"/>
        <v>34366</v>
      </c>
      <c r="I33" s="29" t="str">
        <f t="shared" si="6"/>
        <v>화</v>
      </c>
      <c r="J33" s="24">
        <f t="shared" si="7"/>
        <v>3</v>
      </c>
      <c r="K33" s="24">
        <f t="shared" ca="1" si="8"/>
        <v>31</v>
      </c>
      <c r="L33" s="24">
        <f t="shared" ca="1" si="9"/>
        <v>375</v>
      </c>
      <c r="M33" s="24">
        <f t="shared" ca="1" si="10"/>
        <v>11419</v>
      </c>
      <c r="N33" s="24" t="str">
        <f t="shared" ca="1" si="11"/>
        <v>31년 3개월 7일</v>
      </c>
      <c r="O33" s="1" t="s">
        <v>68</v>
      </c>
      <c r="P33" s="24" t="s">
        <v>127</v>
      </c>
      <c r="Q33" s="24" t="str">
        <f t="shared" si="12"/>
        <v>010-****-7659</v>
      </c>
      <c r="R33" s="28">
        <v>42764</v>
      </c>
      <c r="S33" s="24">
        <f t="shared" si="13"/>
        <v>2017</v>
      </c>
      <c r="T33" s="24">
        <f t="shared" si="14"/>
        <v>1</v>
      </c>
      <c r="U33" s="24">
        <f t="shared" si="15"/>
        <v>29</v>
      </c>
      <c r="V33" s="28">
        <f t="shared" si="16"/>
        <v>42764</v>
      </c>
      <c r="W33" s="24" t="str">
        <f t="shared" si="17"/>
        <v>일</v>
      </c>
      <c r="X33" s="24">
        <f t="shared" ca="1" si="18"/>
        <v>8</v>
      </c>
      <c r="Y33" s="24">
        <f t="shared" ca="1" si="19"/>
        <v>99</v>
      </c>
      <c r="Z33" s="24">
        <f t="shared" ca="1" si="20"/>
        <v>3021</v>
      </c>
      <c r="AA33" s="29" t="str">
        <f t="shared" ca="1" si="21"/>
        <v>8년 3개월 9일</v>
      </c>
      <c r="AB33" s="30">
        <v>224100</v>
      </c>
      <c r="AC33" s="31" t="str">
        <f>INDEX(참조표!$C$1:$F$3, 3, MATCH(AB33, 참조표!$C$1:$F$1,1))</f>
        <v>PURE GOLD</v>
      </c>
      <c r="AD33" s="32">
        <f ca="1">INDEX(참조표!$C$4:$F$9, MATCH(X33,참조표!$B$4:$B$9,1),MATCH(AB33,참조표!$C$1:$F$1,1))</f>
        <v>0.2</v>
      </c>
      <c r="AE33" s="32">
        <f ca="1">INDEX(참조표!$C$4:$F$9,MATCH(X33,참조표!$B$4:$B$9,1),MATCH(AC33,참조표!$C$3:$F$3,0))</f>
        <v>0.2</v>
      </c>
      <c r="AF33" s="32">
        <f ca="1">VLOOKUP(X33,참조표!$B$4:$F$9,MATCH(AB33,참조표!$C$1:$F$1,1)+1,TRUE)</f>
        <v>0.2</v>
      </c>
      <c r="AG33" s="32">
        <f ca="1">VLOOKUP(X33,참조표!$B$4:$F$9,MATCH(AC33,참조표!$C$3:$F$3,0)+1,TRUE)</f>
        <v>0.2</v>
      </c>
      <c r="AH33" s="32">
        <f ca="1">HLOOKUP(AB33,참조표!$C$1:$F$9,MATCH(X33,참조표!$B$4:$B$9,1)+3,TRUE)</f>
        <v>0.2</v>
      </c>
      <c r="AI33" s="32">
        <f ca="1">HLOOKUP(AC33,참조표!$C$3:$F$9,MATCH(X33,참조표!$B$4:$B$9,1)+1,FALSE)</f>
        <v>0.2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soosoodduk-1496</v>
      </c>
      <c r="B34" s="24" t="str">
        <f t="shared" si="1"/>
        <v>s*********-1496</v>
      </c>
      <c r="C34" s="27" t="s">
        <v>38</v>
      </c>
      <c r="D34" s="25" t="str">
        <f t="shared" si="2"/>
        <v>정**</v>
      </c>
      <c r="E34" s="24" t="s">
        <v>92</v>
      </c>
      <c r="F34" s="24" t="str">
        <f t="shared" si="3"/>
        <v>810308-1******</v>
      </c>
      <c r="G34" s="24" t="str">
        <f t="shared" si="4"/>
        <v>남</v>
      </c>
      <c r="H34" s="28">
        <f t="shared" si="5"/>
        <v>29653</v>
      </c>
      <c r="I34" s="29" t="str">
        <f t="shared" si="6"/>
        <v>일</v>
      </c>
      <c r="J34" s="24">
        <f t="shared" si="7"/>
        <v>1</v>
      </c>
      <c r="K34" s="24">
        <f t="shared" ca="1" si="8"/>
        <v>44</v>
      </c>
      <c r="L34" s="24">
        <f t="shared" ca="1" si="9"/>
        <v>530</v>
      </c>
      <c r="M34" s="24">
        <f t="shared" ca="1" si="10"/>
        <v>16132</v>
      </c>
      <c r="N34" s="24" t="str">
        <f t="shared" ca="1" si="11"/>
        <v>44년 2개월 0일</v>
      </c>
      <c r="O34" s="1" t="s">
        <v>67</v>
      </c>
      <c r="P34" s="24" t="s">
        <v>126</v>
      </c>
      <c r="Q34" s="24" t="str">
        <f t="shared" si="12"/>
        <v>010-****-1496</v>
      </c>
      <c r="R34" s="28">
        <v>39282</v>
      </c>
      <c r="S34" s="24">
        <f t="shared" si="13"/>
        <v>2007</v>
      </c>
      <c r="T34" s="24">
        <f t="shared" si="14"/>
        <v>7</v>
      </c>
      <c r="U34" s="24">
        <f t="shared" si="15"/>
        <v>19</v>
      </c>
      <c r="V34" s="28">
        <f t="shared" si="16"/>
        <v>39282</v>
      </c>
      <c r="W34" s="24" t="str">
        <f t="shared" si="17"/>
        <v>목</v>
      </c>
      <c r="X34" s="24">
        <f t="shared" ca="1" si="18"/>
        <v>17</v>
      </c>
      <c r="Y34" s="24">
        <f t="shared" ca="1" si="19"/>
        <v>213</v>
      </c>
      <c r="Z34" s="24">
        <f t="shared" ca="1" si="20"/>
        <v>6503</v>
      </c>
      <c r="AA34" s="29" t="str">
        <f t="shared" ca="1" si="21"/>
        <v>17년 9개월 19일</v>
      </c>
      <c r="AB34" s="30">
        <v>214000</v>
      </c>
      <c r="AC34" s="31" t="str">
        <f>INDEX(참조표!$C$1:$F$3, 3, MATCH(AB34, 참조표!$C$1:$F$1,1))</f>
        <v>PURE GOLD</v>
      </c>
      <c r="AD34" s="32">
        <f ca="1">INDEX(참조표!$C$4:$F$9, MATCH(X34,참조표!$B$4:$B$9,1),MATCH(AB34,참조표!$C$1:$F$1,1))</f>
        <v>0.3</v>
      </c>
      <c r="AE34" s="32">
        <f ca="1">INDEX(참조표!$C$4:$F$9,MATCH(X34,참조표!$B$4:$B$9,1),MATCH(AC34,참조표!$C$3:$F$3,0))</f>
        <v>0.3</v>
      </c>
      <c r="AF34" s="32">
        <f ca="1">VLOOKUP(X34,참조표!$B$4:$F$9,MATCH(AB34,참조표!$C$1:$F$1,1)+1,TRUE)</f>
        <v>0.3</v>
      </c>
      <c r="AG34" s="32">
        <f ca="1">VLOOKUP(X34,참조표!$B$4:$F$9,MATCH(AC34,참조표!$C$3:$F$3,0)+1,TRUE)</f>
        <v>0.3</v>
      </c>
      <c r="AH34" s="32">
        <f ca="1">HLOOKUP(AB34,참조표!$C$1:$F$9,MATCH(X34,참조표!$B$4:$B$9,1)+3,TRUE)</f>
        <v>0.3</v>
      </c>
      <c r="AI34" s="32">
        <f ca="1">HLOOKUP(AC34,참조표!$C$3:$F$9,MATCH(X34,참조표!$B$4:$B$9,1)+1,FALSE)</f>
        <v>0.3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soyoon1212-1296</v>
      </c>
      <c r="B35" s="24" t="str">
        <f t="shared" si="1"/>
        <v>s*********-1296</v>
      </c>
      <c r="C35" s="27" t="s">
        <v>8</v>
      </c>
      <c r="D35" s="25" t="str">
        <f t="shared" si="2"/>
        <v>조**</v>
      </c>
      <c r="E35" s="24" t="s">
        <v>138</v>
      </c>
      <c r="F35" s="24" t="str">
        <f t="shared" si="3"/>
        <v>910621-2******</v>
      </c>
      <c r="G35" s="24" t="str">
        <f t="shared" si="4"/>
        <v>여</v>
      </c>
      <c r="H35" s="28">
        <f t="shared" si="5"/>
        <v>33410</v>
      </c>
      <c r="I35" s="29" t="str">
        <f t="shared" si="6"/>
        <v>금</v>
      </c>
      <c r="J35" s="24">
        <f t="shared" si="7"/>
        <v>6</v>
      </c>
      <c r="K35" s="24">
        <f t="shared" ca="1" si="8"/>
        <v>33</v>
      </c>
      <c r="L35" s="24">
        <f t="shared" ca="1" si="9"/>
        <v>406</v>
      </c>
      <c r="M35" s="24">
        <f t="shared" ca="1" si="10"/>
        <v>12375</v>
      </c>
      <c r="N35" s="24" t="str">
        <f t="shared" ca="1" si="11"/>
        <v>33년 10개월 17일</v>
      </c>
      <c r="O35" s="1" t="s">
        <v>66</v>
      </c>
      <c r="P35" s="24" t="s">
        <v>125</v>
      </c>
      <c r="Q35" s="24" t="str">
        <f t="shared" si="12"/>
        <v>010-****-1296</v>
      </c>
      <c r="R35" s="28">
        <v>42001</v>
      </c>
      <c r="S35" s="24">
        <f t="shared" si="13"/>
        <v>2014</v>
      </c>
      <c r="T35" s="24">
        <f t="shared" si="14"/>
        <v>12</v>
      </c>
      <c r="U35" s="24">
        <f t="shared" si="15"/>
        <v>28</v>
      </c>
      <c r="V35" s="28">
        <f t="shared" si="16"/>
        <v>42001</v>
      </c>
      <c r="W35" s="24" t="str">
        <f t="shared" si="17"/>
        <v>일</v>
      </c>
      <c r="X35" s="24">
        <f t="shared" ca="1" si="18"/>
        <v>10</v>
      </c>
      <c r="Y35" s="24">
        <f t="shared" ca="1" si="19"/>
        <v>124</v>
      </c>
      <c r="Z35" s="24">
        <f t="shared" ca="1" si="20"/>
        <v>3784</v>
      </c>
      <c r="AA35" s="29" t="str">
        <f t="shared" ca="1" si="21"/>
        <v>10년 4개월 10일</v>
      </c>
      <c r="AB35" s="30">
        <v>55600</v>
      </c>
      <c r="AC35" s="31" t="str">
        <f>INDEX(참조표!$C$1:$F$3, 3, MATCH(AB35, 참조표!$C$1:$F$1,1))</f>
        <v>SILVER</v>
      </c>
      <c r="AD35" s="32">
        <f ca="1">INDEX(참조표!$C$4:$F$9, MATCH(X35,참조표!$B$4:$B$9,1),MATCH(AB35,참조표!$C$1:$F$1,1))</f>
        <v>0.1</v>
      </c>
      <c r="AE35" s="32">
        <f ca="1">INDEX(참조표!$C$4:$F$9,MATCH(X35,참조표!$B$4:$B$9,1),MATCH(AC35,참조표!$C$3:$F$3,0))</f>
        <v>0.1</v>
      </c>
      <c r="AF35" s="32">
        <f ca="1">VLOOKUP(X35,참조표!$B$4:$F$9,MATCH(AB35,참조표!$C$1:$F$1,1)+1,TRUE)</f>
        <v>0.1</v>
      </c>
      <c r="AG35" s="32">
        <f ca="1">VLOOKUP(X35,참조표!$B$4:$F$9,MATCH(AC35,참조표!$C$3:$F$3,0)+1,TRUE)</f>
        <v>0.1</v>
      </c>
      <c r="AH35" s="32">
        <f ca="1">HLOOKUP(AB35,참조표!$C$1:$F$9,MATCH(X35,참조표!$B$4:$B$9,1)+3,TRUE)</f>
        <v>0.1</v>
      </c>
      <c r="AI35" s="32">
        <f ca="1">HLOOKUP(AC35,참조표!$C$3:$F$9,MATCH(X35,참조표!$B$4:$B$9,1)+1,FALSE)</f>
        <v>0.1</v>
      </c>
      <c r="AJ35" s="24" t="str">
        <f t="shared" si="22"/>
        <v>hanmail</v>
      </c>
    </row>
    <row r="36" spans="1:36" ht="17.100000000000001" customHeight="1" x14ac:dyDescent="0.4">
      <c r="A36" s="24" t="str">
        <f t="shared" si="0"/>
        <v>doldolhkh555-8293</v>
      </c>
      <c r="B36" s="24" t="str">
        <f t="shared" si="1"/>
        <v>d***********-8293</v>
      </c>
      <c r="C36" s="27" t="s">
        <v>23</v>
      </c>
      <c r="D36" s="25" t="str">
        <f t="shared" si="2"/>
        <v>한**</v>
      </c>
      <c r="E36" s="24" t="s">
        <v>134</v>
      </c>
      <c r="F36" s="24" t="str">
        <f t="shared" si="3"/>
        <v>960412-2******</v>
      </c>
      <c r="G36" s="24" t="str">
        <f t="shared" si="4"/>
        <v>여</v>
      </c>
      <c r="H36" s="28">
        <f t="shared" si="5"/>
        <v>35167</v>
      </c>
      <c r="I36" s="29" t="str">
        <f t="shared" si="6"/>
        <v>금</v>
      </c>
      <c r="J36" s="24">
        <f t="shared" si="7"/>
        <v>6</v>
      </c>
      <c r="K36" s="24">
        <f t="shared" ca="1" si="8"/>
        <v>29</v>
      </c>
      <c r="L36" s="24">
        <f t="shared" ca="1" si="9"/>
        <v>348</v>
      </c>
      <c r="M36" s="24">
        <f t="shared" ca="1" si="10"/>
        <v>10618</v>
      </c>
      <c r="N36" s="24" t="str">
        <f t="shared" ca="1" si="11"/>
        <v>29년 0개월 26일</v>
      </c>
      <c r="O36" s="1" t="s">
        <v>50</v>
      </c>
      <c r="P36" s="24" t="s">
        <v>108</v>
      </c>
      <c r="Q36" s="24" t="str">
        <f t="shared" si="12"/>
        <v>010-****-8293</v>
      </c>
      <c r="R36" s="28">
        <v>43863</v>
      </c>
      <c r="S36" s="24">
        <f t="shared" si="13"/>
        <v>2020</v>
      </c>
      <c r="T36" s="24">
        <f t="shared" si="14"/>
        <v>2</v>
      </c>
      <c r="U36" s="24">
        <f t="shared" si="15"/>
        <v>2</v>
      </c>
      <c r="V36" s="28">
        <f t="shared" si="16"/>
        <v>43863</v>
      </c>
      <c r="W36" s="24" t="str">
        <f t="shared" si="17"/>
        <v>일</v>
      </c>
      <c r="X36" s="24">
        <f t="shared" ca="1" si="18"/>
        <v>5</v>
      </c>
      <c r="Y36" s="24">
        <f t="shared" ca="1" si="19"/>
        <v>63</v>
      </c>
      <c r="Z36" s="24">
        <f t="shared" ca="1" si="20"/>
        <v>1922</v>
      </c>
      <c r="AA36" s="29" t="str">
        <f t="shared" ca="1" si="21"/>
        <v>5년 3개월 6일</v>
      </c>
      <c r="AB36" s="30">
        <v>3700</v>
      </c>
      <c r="AC36" s="31" t="str">
        <f>INDEX(참조표!$C$1:$F$3, 3, MATCH(AB36, 참조표!$C$1:$F$1,1))</f>
        <v>BRONZE</v>
      </c>
      <c r="AD36" s="32">
        <f ca="1">INDEX(참조표!$C$4:$F$9, MATCH(X36,참조표!$B$4:$B$9,1),MATCH(AB36,참조표!$C$1:$F$1,1))</f>
        <v>0.02</v>
      </c>
      <c r="AE36" s="32">
        <f ca="1">INDEX(참조표!$C$4:$F$9,MATCH(X36,참조표!$B$4:$B$9,1),MATCH(AC36,참조표!$C$3:$F$3,0))</f>
        <v>0.02</v>
      </c>
      <c r="AF36" s="32">
        <f ca="1">VLOOKUP(X36,참조표!$B$4:$F$9,MATCH(AB36,참조표!$C$1:$F$1,1)+1,TRUE)</f>
        <v>0.02</v>
      </c>
      <c r="AG36" s="32">
        <f ca="1">VLOOKUP(X36,참조표!$B$4:$F$9,MATCH(AC36,참조표!$C$3:$F$3,0)+1,TRUE)</f>
        <v>0.02</v>
      </c>
      <c r="AH36" s="32">
        <f ca="1">HLOOKUP(AB36,참조표!$C$1:$F$9,MATCH(X36,참조표!$B$4:$B$9,1)+3,TRUE)</f>
        <v>0.02</v>
      </c>
      <c r="AI36" s="32">
        <f ca="1">HLOOKUP(AC36,참조표!$C$3:$F$9,MATCH(X36,참조표!$B$4:$B$9,1)+1,FALSE)</f>
        <v>0.02</v>
      </c>
      <c r="AJ36" s="24" t="str">
        <f t="shared" si="22"/>
        <v>hanmail</v>
      </c>
    </row>
  </sheetData>
  <sortState xmlns:xlrd2="http://schemas.microsoft.com/office/spreadsheetml/2017/richdata2" ref="A2:AJ36">
    <sortCondition ref="C2:C36"/>
  </sortState>
  <phoneticPr fontId="1" type="noConversion"/>
  <hyperlinks>
    <hyperlink ref="O9" r:id="rId1" xr:uid="{9D8F76B9-316A-4489-89F7-588904DB8B8F}"/>
    <hyperlink ref="O2" r:id="rId2" xr:uid="{4DC13B49-46F2-44F0-A8D5-9CD41F30D054}"/>
    <hyperlink ref="O10" r:id="rId3" xr:uid="{1DC38A01-C77D-43B9-B803-4C47C6E679E2}"/>
    <hyperlink ref="O8" r:id="rId4" xr:uid="{B09A19F1-E614-4F54-B87B-EFB91317F836}"/>
    <hyperlink ref="O12" r:id="rId5" xr:uid="{E2D59A2A-F7BF-4940-A4AC-285F0BEECE50}"/>
    <hyperlink ref="O16" r:id="rId6" xr:uid="{A9639FBB-40EF-4C23-984E-0BEF5AD2C386}"/>
    <hyperlink ref="O18" r:id="rId7" xr:uid="{C229AD06-D1A8-4E9B-B3EF-2CCD1E9CDFAA}"/>
    <hyperlink ref="O27" r:id="rId8" xr:uid="{937C2589-9FAE-49FF-979C-297949C2B6A8}"/>
    <hyperlink ref="O30" r:id="rId9" xr:uid="{3F9EC9CC-DCB7-4929-B761-3F5A9868D502}"/>
    <hyperlink ref="O32" r:id="rId10" xr:uid="{E1B275DD-A4AD-466C-AAF5-9A68161C3691}"/>
    <hyperlink ref="O36" r:id="rId11" xr:uid="{0A43A2C8-6909-4134-A423-AF3863C0DAA1}"/>
    <hyperlink ref="O6" r:id="rId12" xr:uid="{966DA70D-ECD7-40FC-9B8F-E220641FDC2E}"/>
    <hyperlink ref="O11" r:id="rId13" xr:uid="{987BFFB4-FBF6-4D60-8617-11C3D3E7D054}"/>
    <hyperlink ref="O21" r:id="rId14" xr:uid="{1321EDCC-49A9-47A0-8AD1-EC186DBB746E}"/>
    <hyperlink ref="O24" r:id="rId15" xr:uid="{02495622-1D16-41A0-8285-EE0E0AA976F2}"/>
    <hyperlink ref="O15" r:id="rId16" xr:uid="{C231F2C7-88BE-45E3-853C-5C2F5778F067}"/>
    <hyperlink ref="O31" r:id="rId17" xr:uid="{15AA5025-9EEB-4B05-BD77-40A0FE8C54A2}"/>
    <hyperlink ref="O17" r:id="rId18" xr:uid="{95ADAEB7-1E69-4DD2-A9B0-536FD1AE33B0}"/>
    <hyperlink ref="O7" r:id="rId19" xr:uid="{5D0B720B-AED9-43BB-9A9E-66DE6F67DF81}"/>
    <hyperlink ref="O28" r:id="rId20" xr:uid="{46829CBA-90AA-4BE8-8E8A-2C5697633A29}"/>
    <hyperlink ref="O14" r:id="rId21" xr:uid="{F9F9BCBE-BFB8-4E09-A1B5-BACEF8F47B32}"/>
    <hyperlink ref="O4" r:id="rId22" xr:uid="{2FDC8229-5019-42C2-8886-F701497709DD}"/>
    <hyperlink ref="O26" r:id="rId23" xr:uid="{9682CDBE-F868-413F-A3A2-E3B31812E6C7}"/>
    <hyperlink ref="O20" r:id="rId24" xr:uid="{D6DAE4ED-1846-4D5E-B918-2BEFA4DFBA7F}"/>
    <hyperlink ref="O22" r:id="rId25" xr:uid="{1DD2CCD3-F54B-41CA-BECE-88A6D9ECCCBA}"/>
    <hyperlink ref="O25" r:id="rId26" xr:uid="{2D142892-596F-4CDD-95CC-9F6377658089}"/>
    <hyperlink ref="O29" r:id="rId27" xr:uid="{80F73BC3-076C-4658-9533-ABFB2271F2C3}"/>
    <hyperlink ref="O35" r:id="rId28" xr:uid="{F14B7326-6573-46E1-ABF7-FF0D58AE639D}"/>
    <hyperlink ref="O34" r:id="rId29" xr:uid="{505A3FE3-DC91-455C-8B25-267DB18E800A}"/>
    <hyperlink ref="O33" r:id="rId30" xr:uid="{3EC4FBC4-1F40-4696-9915-EEBC104B7F0E}"/>
    <hyperlink ref="O23" r:id="rId31" xr:uid="{250D180D-C120-423C-A63D-9D437B3F16B9}"/>
    <hyperlink ref="O13" r:id="rId32" xr:uid="{00DCBE38-EBBA-48E0-A556-4D7B585C0422}"/>
    <hyperlink ref="O19" r:id="rId33" xr:uid="{E8B4E5C5-3918-47A2-A365-6F05F7C84F27}"/>
    <hyperlink ref="O3" r:id="rId34" xr:uid="{E0D3E1C7-825F-43BD-A16C-8CF1DA17B5D8}"/>
    <hyperlink ref="O5" r:id="rId35" xr:uid="{59A602A3-47AE-4382-B94F-195EAAC2DB84}"/>
  </hyperlinks>
  <pageMargins left="0.7" right="0.7" top="0.75" bottom="0.75" header="0.3" footer="0.3"/>
  <pageSetup paperSize="9" orientation="portrait" horizontalDpi="4294967293" verticalDpi="0" r:id="rId3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29463-E5EC-491A-A1FB-FA40A0FA9AEE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ksjung74-7659</v>
      </c>
      <c r="B2" s="24" t="str">
        <f t="shared" ref="B2:B36" si="1">REPLACE(A2,2,LEN(A2)-6,REPT("*",LEN(A2)-6))</f>
        <v>k*******-7659</v>
      </c>
      <c r="C2" s="27" t="s">
        <v>9</v>
      </c>
      <c r="D2" s="25" t="str">
        <f t="shared" ref="D2:D36" si="2">REPLACE(C2, 2, 2, "**")</f>
        <v>정**</v>
      </c>
      <c r="E2" s="24" t="s">
        <v>139</v>
      </c>
      <c r="F2" s="24" t="str">
        <f t="shared" ref="F2:F36" si="3">E2&amp;REPT("*",6)</f>
        <v>940201-1******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34366</v>
      </c>
      <c r="I2" s="29" t="str">
        <f t="shared" ref="I2:I36" si="6">CHOOSE(WEEKDAY(H2, 1), "일", "월", "화", "수", "목", "금", "토", "일")</f>
        <v>화</v>
      </c>
      <c r="J2" s="24">
        <f t="shared" ref="J2:J36" si="7">WEEKDAY(H2,1)</f>
        <v>3</v>
      </c>
      <c r="K2" s="24">
        <f t="shared" ref="K2:K36" ca="1" si="8">DATEDIF(H2, TODAY(), "Y")</f>
        <v>31</v>
      </c>
      <c r="L2" s="24">
        <f t="shared" ref="L2:L36" ca="1" si="9">DATEDIF(H2, TODAY(), "M")</f>
        <v>375</v>
      </c>
      <c r="M2" s="24">
        <f t="shared" ref="M2:M36" ca="1" si="10">DATEDIF(H2, TODAY(), "D")</f>
        <v>11419</v>
      </c>
      <c r="N2" s="24" t="str">
        <f t="shared" ref="N2:N36" ca="1" si="11">DATEDIF(H2, TODAY(), "Y") &amp; "년 " &amp; DATEDIF(H2, TODAY(), "YM") &amp; "개월 " &amp; DATEDIF(H2, TODAY(), "MD") &amp; "일"</f>
        <v>31년 3개월 7일</v>
      </c>
      <c r="O2" s="1" t="s">
        <v>68</v>
      </c>
      <c r="P2" s="24" t="s">
        <v>127</v>
      </c>
      <c r="Q2" s="24" t="str">
        <f t="shared" ref="Q2:Q36" si="12">REPLACE(P2,FIND("-",P2)+1,FIND("-",P2,FIND("-",P2)+1)-FIND("-",P2)-1,REPT("*",FIND("-",P2,FIND("-",P2)+1)-FIND("-",P2)-1))</f>
        <v>010-****-7659</v>
      </c>
      <c r="R2" s="28">
        <v>42764</v>
      </c>
      <c r="S2" s="24">
        <f t="shared" ref="S2:S36" si="13">YEAR(R2)</f>
        <v>2017</v>
      </c>
      <c r="T2" s="24">
        <f t="shared" ref="T2:T36" si="14">MONTH(R2)</f>
        <v>1</v>
      </c>
      <c r="U2" s="24">
        <f t="shared" ref="U2:U36" si="15">DAY(R2)</f>
        <v>29</v>
      </c>
      <c r="V2" s="28">
        <f t="shared" ref="V2:V36" si="16">DATE(S2,T2,U2)</f>
        <v>42764</v>
      </c>
      <c r="W2" s="24" t="str">
        <f t="shared" ref="W2:W36" si="17">CHOOSE(WEEKDAY(V2),"일","월","화","수","목","금","토")</f>
        <v>일</v>
      </c>
      <c r="X2" s="24">
        <f t="shared" ref="X2:X36" ca="1" si="18">DATEDIF(R2, TODAY(), "Y")</f>
        <v>8</v>
      </c>
      <c r="Y2" s="24">
        <f t="shared" ref="Y2:Y36" ca="1" si="19">DATEDIF(R2, TODAY(), "M")</f>
        <v>99</v>
      </c>
      <c r="Z2" s="24">
        <f t="shared" ref="Z2:Z36" ca="1" si="20">DATEDIF(R2, TODAY(), "D")</f>
        <v>3021</v>
      </c>
      <c r="AA2" s="29" t="str">
        <f t="shared" ref="AA2:AA36" ca="1" si="21">DATEDIF(R2, TODAY(), "Y") &amp; "년 " &amp; DATEDIF(R2, TODAY(), "YM") &amp; "개월 " &amp; DATEDIF(R2, TODAY(), "MD") &amp; "일"</f>
        <v>8년 3개월 9일</v>
      </c>
      <c r="AB2" s="30">
        <v>224100</v>
      </c>
      <c r="AC2" s="31" t="str">
        <f>INDEX(참조표!$C$1:$F$3, 3, MATCH(AB2, 참조표!$C$1:$F$1,1))</f>
        <v>PURE GOLD</v>
      </c>
      <c r="AD2" s="32">
        <f ca="1">INDEX(참조표!$C$4:$F$9, MATCH(X2,참조표!$B$4:$B$9,1),MATCH(AB2,참조표!$C$1:$F$1,1))</f>
        <v>0.2</v>
      </c>
      <c r="AE2" s="32">
        <f ca="1">INDEX(참조표!$C$4:$F$9,MATCH(X2,참조표!$B$4:$B$9,1),MATCH(AC2,참조표!$C$3:$F$3,0))</f>
        <v>0.2</v>
      </c>
      <c r="AF2" s="32">
        <f ca="1">VLOOKUP(X2,참조표!$B$4:$F$9,MATCH(AB2,참조표!$C$1:$F$1,1)+1,TRUE)</f>
        <v>0.2</v>
      </c>
      <c r="AG2" s="32">
        <f ca="1">VLOOKUP(X2,참조표!$B$4:$F$9,MATCH(AC2,참조표!$C$3:$F$3,0)+1,TRUE)</f>
        <v>0.2</v>
      </c>
      <c r="AH2" s="32">
        <f ca="1">HLOOKUP(AB2,참조표!$C$1:$F$9,MATCH(X2,참조표!$B$4:$B$9,1)+3,TRUE)</f>
        <v>0.2</v>
      </c>
      <c r="AI2" s="32">
        <f ca="1">HLOOKUP(AC2,참조표!$C$3:$F$9,MATCH(X2,참조표!$B$4:$B$9,1)+1,FALSE)</f>
        <v>0.2</v>
      </c>
      <c r="AJ2" s="24" t="str">
        <f t="shared" ref="AJ2:AJ36" si="22">MID(O2,FIND("@",O2)+1, FIND(".",O2)-FIND("@",O2)-1)</f>
        <v>hotmail</v>
      </c>
    </row>
    <row r="3" spans="1:36" ht="17.100000000000001" customHeight="1" x14ac:dyDescent="0.4">
      <c r="A3" s="24" t="str">
        <f t="shared" si="0"/>
        <v>ssossok914-2579</v>
      </c>
      <c r="B3" s="24" t="str">
        <f t="shared" si="1"/>
        <v>s*********-2579</v>
      </c>
      <c r="C3" s="27" t="s">
        <v>12</v>
      </c>
      <c r="D3" s="25" t="str">
        <f t="shared" si="2"/>
        <v>권**</v>
      </c>
      <c r="E3" s="24" t="s">
        <v>96</v>
      </c>
      <c r="F3" s="24" t="str">
        <f t="shared" si="3"/>
        <v>791019-2******</v>
      </c>
      <c r="G3" s="24" t="str">
        <f t="shared" si="4"/>
        <v>여</v>
      </c>
      <c r="H3" s="28">
        <f t="shared" si="5"/>
        <v>29147</v>
      </c>
      <c r="I3" s="29" t="str">
        <f t="shared" si="6"/>
        <v>금</v>
      </c>
      <c r="J3" s="24">
        <f t="shared" si="7"/>
        <v>6</v>
      </c>
      <c r="K3" s="24">
        <f t="shared" ca="1" si="8"/>
        <v>45</v>
      </c>
      <c r="L3" s="24">
        <f t="shared" ca="1" si="9"/>
        <v>546</v>
      </c>
      <c r="M3" s="24">
        <f t="shared" ca="1" si="10"/>
        <v>16638</v>
      </c>
      <c r="N3" s="24" t="str">
        <f t="shared" ca="1" si="11"/>
        <v>45년 6개월 19일</v>
      </c>
      <c r="O3" s="124" t="s">
        <v>218</v>
      </c>
      <c r="P3" s="24" t="s">
        <v>131</v>
      </c>
      <c r="Q3" s="24" t="str">
        <f t="shared" si="12"/>
        <v>010-****-2579</v>
      </c>
      <c r="R3" s="28">
        <v>37832</v>
      </c>
      <c r="S3" s="24">
        <f t="shared" si="13"/>
        <v>2003</v>
      </c>
      <c r="T3" s="24">
        <f t="shared" si="14"/>
        <v>7</v>
      </c>
      <c r="U3" s="24">
        <f t="shared" si="15"/>
        <v>30</v>
      </c>
      <c r="V3" s="28">
        <f t="shared" si="16"/>
        <v>37832</v>
      </c>
      <c r="W3" s="24" t="str">
        <f t="shared" si="17"/>
        <v>수</v>
      </c>
      <c r="X3" s="24">
        <f t="shared" ca="1" si="18"/>
        <v>21</v>
      </c>
      <c r="Y3" s="24">
        <f t="shared" ca="1" si="19"/>
        <v>261</v>
      </c>
      <c r="Z3" s="24">
        <f t="shared" ca="1" si="20"/>
        <v>7953</v>
      </c>
      <c r="AA3" s="29" t="str">
        <f t="shared" ca="1" si="21"/>
        <v>21년 9개월 8일</v>
      </c>
      <c r="AB3" s="30">
        <v>221000</v>
      </c>
      <c r="AC3" s="31" t="str">
        <f>INDEX(참조표!$C$1:$F$3, 3, MATCH(AB3, 참조표!$C$1:$F$1,1))</f>
        <v>PURE GOLD</v>
      </c>
      <c r="AD3" s="32">
        <f ca="1">INDEX(참조표!$C$4:$F$9, MATCH(X3,참조표!$B$4:$B$9,1),MATCH(AB3,참조표!$C$1:$F$1,1))</f>
        <v>0.35</v>
      </c>
      <c r="AE3" s="32">
        <f ca="1">INDEX(참조표!$C$4:$F$9,MATCH(X3,참조표!$B$4:$B$9,1),MATCH(AC3,참조표!$C$3:$F$3,0))</f>
        <v>0.35</v>
      </c>
      <c r="AF3" s="32">
        <f ca="1">VLOOKUP(X3,참조표!$B$4:$F$9,MATCH(AB3,참조표!$C$1:$F$1,1)+1,TRUE)</f>
        <v>0.35</v>
      </c>
      <c r="AG3" s="32">
        <f ca="1">VLOOKUP(X3,참조표!$B$4:$F$9,MATCH(AC3,참조표!$C$3:$F$3,0)+1,TRUE)</f>
        <v>0.35</v>
      </c>
      <c r="AH3" s="32">
        <f ca="1">HLOOKUP(AB3,참조표!$C$1:$F$9,MATCH(X3,참조표!$B$4:$B$9,1)+3,TRUE)</f>
        <v>0.35</v>
      </c>
      <c r="AI3" s="32">
        <f ca="1">HLOOKUP(AC3,참조표!$C$3:$F$9,MATCH(X3,참조표!$B$4:$B$9,1)+1,FALSE)</f>
        <v>0.35</v>
      </c>
      <c r="AJ3" s="24" t="str">
        <f t="shared" si="22"/>
        <v>gmail</v>
      </c>
    </row>
    <row r="4" spans="1:36" ht="17.100000000000001" customHeight="1" x14ac:dyDescent="0.4">
      <c r="A4" s="24" t="str">
        <f t="shared" si="0"/>
        <v>soosoodduk-1496</v>
      </c>
      <c r="B4" s="24" t="str">
        <f t="shared" si="1"/>
        <v>s*********-1496</v>
      </c>
      <c r="C4" s="27" t="s">
        <v>38</v>
      </c>
      <c r="D4" s="25" t="str">
        <f t="shared" si="2"/>
        <v>정**</v>
      </c>
      <c r="E4" s="24" t="s">
        <v>92</v>
      </c>
      <c r="F4" s="24" t="str">
        <f t="shared" si="3"/>
        <v>810308-1******</v>
      </c>
      <c r="G4" s="24" t="str">
        <f t="shared" si="4"/>
        <v>남</v>
      </c>
      <c r="H4" s="28">
        <f t="shared" si="5"/>
        <v>29653</v>
      </c>
      <c r="I4" s="29" t="str">
        <f t="shared" si="6"/>
        <v>일</v>
      </c>
      <c r="J4" s="24">
        <f t="shared" si="7"/>
        <v>1</v>
      </c>
      <c r="K4" s="24">
        <f t="shared" ca="1" si="8"/>
        <v>44</v>
      </c>
      <c r="L4" s="24">
        <f t="shared" ca="1" si="9"/>
        <v>530</v>
      </c>
      <c r="M4" s="24">
        <f t="shared" ca="1" si="10"/>
        <v>16132</v>
      </c>
      <c r="N4" s="24" t="str">
        <f t="shared" ca="1" si="11"/>
        <v>44년 2개월 0일</v>
      </c>
      <c r="O4" s="1" t="s">
        <v>67</v>
      </c>
      <c r="P4" s="24" t="s">
        <v>126</v>
      </c>
      <c r="Q4" s="24" t="str">
        <f t="shared" si="12"/>
        <v>010-****-1496</v>
      </c>
      <c r="R4" s="28">
        <v>39282</v>
      </c>
      <c r="S4" s="24">
        <f t="shared" si="13"/>
        <v>2007</v>
      </c>
      <c r="T4" s="24">
        <f t="shared" si="14"/>
        <v>7</v>
      </c>
      <c r="U4" s="24">
        <f t="shared" si="15"/>
        <v>19</v>
      </c>
      <c r="V4" s="28">
        <f t="shared" si="16"/>
        <v>39282</v>
      </c>
      <c r="W4" s="24" t="str">
        <f t="shared" si="17"/>
        <v>목</v>
      </c>
      <c r="X4" s="24">
        <f t="shared" ca="1" si="18"/>
        <v>17</v>
      </c>
      <c r="Y4" s="24">
        <f t="shared" ca="1" si="19"/>
        <v>213</v>
      </c>
      <c r="Z4" s="24">
        <f t="shared" ca="1" si="20"/>
        <v>6503</v>
      </c>
      <c r="AA4" s="29" t="str">
        <f t="shared" ca="1" si="21"/>
        <v>17년 9개월 19일</v>
      </c>
      <c r="AB4" s="30">
        <v>214000</v>
      </c>
      <c r="AC4" s="31" t="str">
        <f>INDEX(참조표!$C$1:$F$3, 3, MATCH(AB4, 참조표!$C$1:$F$1,1))</f>
        <v>PURE GOLD</v>
      </c>
      <c r="AD4" s="32">
        <f ca="1">INDEX(참조표!$C$4:$F$9, MATCH(X4,참조표!$B$4:$B$9,1),MATCH(AB4,참조표!$C$1:$F$1,1))</f>
        <v>0.3</v>
      </c>
      <c r="AE4" s="32">
        <f ca="1">INDEX(참조표!$C$4:$F$9,MATCH(X4,참조표!$B$4:$B$9,1),MATCH(AC4,참조표!$C$3:$F$3,0))</f>
        <v>0.3</v>
      </c>
      <c r="AF4" s="32">
        <f ca="1">VLOOKUP(X4,참조표!$B$4:$F$9,MATCH(AB4,참조표!$C$1:$F$1,1)+1,TRUE)</f>
        <v>0.3</v>
      </c>
      <c r="AG4" s="32">
        <f ca="1">VLOOKUP(X4,참조표!$B$4:$F$9,MATCH(AC4,참조표!$C$3:$F$3,0)+1,TRUE)</f>
        <v>0.3</v>
      </c>
      <c r="AH4" s="32">
        <f ca="1">HLOOKUP(AB4,참조표!$C$1:$F$9,MATCH(X4,참조표!$B$4:$B$9,1)+3,TRUE)</f>
        <v>0.3</v>
      </c>
      <c r="AI4" s="32">
        <f ca="1">HLOOKUP(AC4,참조표!$C$3:$F$9,MATCH(X4,참조표!$B$4:$B$9,1)+1,FALSE)</f>
        <v>0.3</v>
      </c>
      <c r="AJ4" s="24" t="str">
        <f t="shared" si="22"/>
        <v>daum</v>
      </c>
    </row>
    <row r="5" spans="1:36" ht="17.100000000000001" customHeight="1" x14ac:dyDescent="0.4">
      <c r="A5" s="24" t="str">
        <f t="shared" si="0"/>
        <v>seosyjsh12-7941</v>
      </c>
      <c r="B5" s="24" t="str">
        <f t="shared" si="1"/>
        <v>s*********-7941</v>
      </c>
      <c r="C5" s="27" t="s">
        <v>30</v>
      </c>
      <c r="D5" s="25" t="str">
        <f t="shared" si="2"/>
        <v>서**</v>
      </c>
      <c r="E5" s="24" t="s">
        <v>84</v>
      </c>
      <c r="F5" s="24" t="str">
        <f t="shared" si="3"/>
        <v>821003-2******</v>
      </c>
      <c r="G5" s="24" t="str">
        <f t="shared" si="4"/>
        <v>여</v>
      </c>
      <c r="H5" s="28">
        <f t="shared" si="5"/>
        <v>30227</v>
      </c>
      <c r="I5" s="29" t="str">
        <f t="shared" si="6"/>
        <v>일</v>
      </c>
      <c r="J5" s="24">
        <f t="shared" si="7"/>
        <v>1</v>
      </c>
      <c r="K5" s="24">
        <f t="shared" ca="1" si="8"/>
        <v>42</v>
      </c>
      <c r="L5" s="24">
        <f t="shared" ca="1" si="9"/>
        <v>511</v>
      </c>
      <c r="M5" s="24">
        <f t="shared" ca="1" si="10"/>
        <v>15558</v>
      </c>
      <c r="N5" s="24" t="str">
        <f t="shared" ca="1" si="11"/>
        <v>42년 7개월 5일</v>
      </c>
      <c r="O5" s="1" t="s">
        <v>56</v>
      </c>
      <c r="P5" s="24" t="s">
        <v>115</v>
      </c>
      <c r="Q5" s="24" t="str">
        <f t="shared" si="12"/>
        <v>010-****-7941</v>
      </c>
      <c r="R5" s="28">
        <v>40072</v>
      </c>
      <c r="S5" s="24">
        <f t="shared" si="13"/>
        <v>2009</v>
      </c>
      <c r="T5" s="24">
        <f t="shared" si="14"/>
        <v>9</v>
      </c>
      <c r="U5" s="24">
        <f t="shared" si="15"/>
        <v>16</v>
      </c>
      <c r="V5" s="28">
        <f t="shared" si="16"/>
        <v>40072</v>
      </c>
      <c r="W5" s="24" t="str">
        <f t="shared" si="17"/>
        <v>수</v>
      </c>
      <c r="X5" s="24">
        <f t="shared" ca="1" si="18"/>
        <v>15</v>
      </c>
      <c r="Y5" s="24">
        <f t="shared" ca="1" si="19"/>
        <v>187</v>
      </c>
      <c r="Z5" s="24">
        <f t="shared" ca="1" si="20"/>
        <v>5713</v>
      </c>
      <c r="AA5" s="29" t="str">
        <f t="shared" ca="1" si="21"/>
        <v>15년 7개월 22일</v>
      </c>
      <c r="AB5" s="30">
        <v>210300</v>
      </c>
      <c r="AC5" s="31" t="str">
        <f>INDEX(참조표!$C$1:$F$3, 3, MATCH(AB5, 참조표!$C$1:$F$1,1))</f>
        <v>PURE GOLD</v>
      </c>
      <c r="AD5" s="32">
        <f ca="1">INDEX(참조표!$C$4:$F$9, MATCH(X5,참조표!$B$4:$B$9,1),MATCH(AB5,참조표!$C$1:$F$1,1))</f>
        <v>0.3</v>
      </c>
      <c r="AE5" s="32">
        <f ca="1">INDEX(참조표!$C$4:$F$9,MATCH(X5,참조표!$B$4:$B$9,1),MATCH(AC5,참조표!$C$3:$F$3,0))</f>
        <v>0.3</v>
      </c>
      <c r="AF5" s="32">
        <f ca="1">VLOOKUP(X5,참조표!$B$4:$F$9,MATCH(AB5,참조표!$C$1:$F$1,1)+1,TRUE)</f>
        <v>0.3</v>
      </c>
      <c r="AG5" s="32">
        <f ca="1">VLOOKUP(X5,참조표!$B$4:$F$9,MATCH(AC5,참조표!$C$3:$F$3,0)+1,TRUE)</f>
        <v>0.3</v>
      </c>
      <c r="AH5" s="32">
        <f ca="1">HLOOKUP(AB5,참조표!$C$1:$F$9,MATCH(X5,참조표!$B$4:$B$9,1)+3,TRUE)</f>
        <v>0.3</v>
      </c>
      <c r="AI5" s="32">
        <f ca="1">HLOOKUP(AC5,참조표!$C$3:$F$9,MATCH(X5,참조표!$B$4:$B$9,1)+1,FALSE)</f>
        <v>0.3</v>
      </c>
      <c r="AJ5" s="24" t="str">
        <f t="shared" si="22"/>
        <v>gmail</v>
      </c>
    </row>
    <row r="6" spans="1:36" ht="17.100000000000001" customHeight="1" x14ac:dyDescent="0.4">
      <c r="A6" s="24" t="str">
        <f t="shared" si="0"/>
        <v>jangjangjw-3152</v>
      </c>
      <c r="B6" s="24" t="str">
        <f t="shared" si="1"/>
        <v>j*********-3152</v>
      </c>
      <c r="C6" s="27" t="s">
        <v>22</v>
      </c>
      <c r="D6" s="25" t="str">
        <f t="shared" si="2"/>
        <v>장**</v>
      </c>
      <c r="E6" s="24" t="s">
        <v>80</v>
      </c>
      <c r="F6" s="24" t="str">
        <f t="shared" si="3"/>
        <v>701212-1******</v>
      </c>
      <c r="G6" s="24" t="str">
        <f t="shared" si="4"/>
        <v>남</v>
      </c>
      <c r="H6" s="28">
        <f t="shared" si="5"/>
        <v>25914</v>
      </c>
      <c r="I6" s="29" t="str">
        <f t="shared" si="6"/>
        <v>토</v>
      </c>
      <c r="J6" s="24">
        <f t="shared" si="7"/>
        <v>7</v>
      </c>
      <c r="K6" s="24">
        <f t="shared" ca="1" si="8"/>
        <v>54</v>
      </c>
      <c r="L6" s="24">
        <f t="shared" ca="1" si="9"/>
        <v>652</v>
      </c>
      <c r="M6" s="24">
        <f t="shared" ca="1" si="10"/>
        <v>19871</v>
      </c>
      <c r="N6" s="24" t="str">
        <f t="shared" ca="1" si="11"/>
        <v>54년 4개월 26일</v>
      </c>
      <c r="O6" s="1" t="s">
        <v>49</v>
      </c>
      <c r="P6" s="24" t="s">
        <v>107</v>
      </c>
      <c r="Q6" s="24" t="str">
        <f t="shared" si="12"/>
        <v>010-****-3152</v>
      </c>
      <c r="R6" s="28">
        <v>41365</v>
      </c>
      <c r="S6" s="24">
        <f t="shared" si="13"/>
        <v>2013</v>
      </c>
      <c r="T6" s="24">
        <f t="shared" si="14"/>
        <v>4</v>
      </c>
      <c r="U6" s="24">
        <f t="shared" si="15"/>
        <v>1</v>
      </c>
      <c r="V6" s="28">
        <f t="shared" si="16"/>
        <v>41365</v>
      </c>
      <c r="W6" s="24" t="str">
        <f t="shared" si="17"/>
        <v>월</v>
      </c>
      <c r="X6" s="24">
        <f t="shared" ca="1" si="18"/>
        <v>12</v>
      </c>
      <c r="Y6" s="24">
        <f t="shared" ca="1" si="19"/>
        <v>145</v>
      </c>
      <c r="Z6" s="24">
        <f t="shared" ca="1" si="20"/>
        <v>4420</v>
      </c>
      <c r="AA6" s="29" t="str">
        <f t="shared" ca="1" si="21"/>
        <v>12년 1개월 7일</v>
      </c>
      <c r="AB6" s="30">
        <v>200500</v>
      </c>
      <c r="AC6" s="31" t="str">
        <f>INDEX(참조표!$C$1:$F$3, 3, MATCH(AB6, 참조표!$C$1:$F$1,1))</f>
        <v>PURE GOLD</v>
      </c>
      <c r="AD6" s="32">
        <f ca="1">INDEX(참조표!$C$4:$F$9, MATCH(X6,참조표!$B$4:$B$9,1),MATCH(AB6,참조표!$C$1:$F$1,1))</f>
        <v>0.25</v>
      </c>
      <c r="AE6" s="32">
        <f ca="1">INDEX(참조표!$C$4:$F$9,MATCH(X6,참조표!$B$4:$B$9,1),MATCH(AC6,참조표!$C$3:$F$3,0))</f>
        <v>0.25</v>
      </c>
      <c r="AF6" s="32">
        <f ca="1">VLOOKUP(X6,참조표!$B$4:$F$9,MATCH(AB6,참조표!$C$1:$F$1,1)+1,TRUE)</f>
        <v>0.25</v>
      </c>
      <c r="AG6" s="32">
        <f ca="1">VLOOKUP(X6,참조표!$B$4:$F$9,MATCH(AC6,참조표!$C$3:$F$3,0)+1,TRUE)</f>
        <v>0.25</v>
      </c>
      <c r="AH6" s="32">
        <f ca="1">HLOOKUP(AB6,참조표!$C$1:$F$9,MATCH(X6,참조표!$B$4:$B$9,1)+3,TRUE)</f>
        <v>0.25</v>
      </c>
      <c r="AI6" s="32">
        <f ca="1">HLOOKUP(AC6,참조표!$C$3:$F$9,MATCH(X6,참조표!$B$4:$B$9,1)+1,FALSE)</f>
        <v>0.25</v>
      </c>
      <c r="AJ6" s="24" t="str">
        <f t="shared" si="22"/>
        <v>daum</v>
      </c>
    </row>
    <row r="7" spans="1:36" ht="17.100000000000001" customHeight="1" x14ac:dyDescent="0.4">
      <c r="A7" s="24" t="str">
        <f t="shared" si="0"/>
        <v>teakjjingg-4613</v>
      </c>
      <c r="B7" s="24" t="str">
        <f t="shared" si="1"/>
        <v>t*********-4613</v>
      </c>
      <c r="C7" s="27" t="s">
        <v>21</v>
      </c>
      <c r="D7" s="25" t="str">
        <f t="shared" si="2"/>
        <v>이**</v>
      </c>
      <c r="E7" s="24" t="s">
        <v>79</v>
      </c>
      <c r="F7" s="24" t="str">
        <f t="shared" si="3"/>
        <v>800729-1******</v>
      </c>
      <c r="G7" s="24" t="str">
        <f t="shared" si="4"/>
        <v>남</v>
      </c>
      <c r="H7" s="28">
        <f t="shared" si="5"/>
        <v>29431</v>
      </c>
      <c r="I7" s="29" t="str">
        <f t="shared" si="6"/>
        <v>화</v>
      </c>
      <c r="J7" s="24">
        <f t="shared" si="7"/>
        <v>3</v>
      </c>
      <c r="K7" s="24">
        <f t="shared" ca="1" si="8"/>
        <v>44</v>
      </c>
      <c r="L7" s="24">
        <f t="shared" ca="1" si="9"/>
        <v>537</v>
      </c>
      <c r="M7" s="24">
        <f t="shared" ca="1" si="10"/>
        <v>16354</v>
      </c>
      <c r="N7" s="24" t="str">
        <f t="shared" ca="1" si="11"/>
        <v>44년 9개월 9일</v>
      </c>
      <c r="O7" s="1" t="s">
        <v>48</v>
      </c>
      <c r="P7" s="24" t="s">
        <v>106</v>
      </c>
      <c r="Q7" s="24" t="str">
        <f t="shared" si="12"/>
        <v>010-****-4613</v>
      </c>
      <c r="R7" s="28">
        <v>41245</v>
      </c>
      <c r="S7" s="24">
        <f t="shared" si="13"/>
        <v>2012</v>
      </c>
      <c r="T7" s="24">
        <f t="shared" si="14"/>
        <v>12</v>
      </c>
      <c r="U7" s="24">
        <f t="shared" si="15"/>
        <v>2</v>
      </c>
      <c r="V7" s="28">
        <f t="shared" si="16"/>
        <v>41245</v>
      </c>
      <c r="W7" s="24" t="str">
        <f t="shared" si="17"/>
        <v>일</v>
      </c>
      <c r="X7" s="24">
        <f t="shared" ca="1" si="18"/>
        <v>12</v>
      </c>
      <c r="Y7" s="24">
        <f t="shared" ca="1" si="19"/>
        <v>149</v>
      </c>
      <c r="Z7" s="24">
        <f t="shared" ca="1" si="20"/>
        <v>4540</v>
      </c>
      <c r="AA7" s="29" t="str">
        <f t="shared" ca="1" si="21"/>
        <v>12년 5개월 6일</v>
      </c>
      <c r="AB7" s="30">
        <v>199000</v>
      </c>
      <c r="AC7" s="31" t="str">
        <f>INDEX(참조표!$C$1:$F$3, 3, MATCH(AB7, 참조표!$C$1:$F$1,1))</f>
        <v>GOLD</v>
      </c>
      <c r="AD7" s="32">
        <f ca="1">INDEX(참조표!$C$4:$F$9, MATCH(X7,참조표!$B$4:$B$9,1),MATCH(AB7,참조표!$C$1:$F$1,1))</f>
        <v>0.2</v>
      </c>
      <c r="AE7" s="32">
        <f ca="1">INDEX(참조표!$C$4:$F$9,MATCH(X7,참조표!$B$4:$B$9,1),MATCH(AC7,참조표!$C$3:$F$3,0))</f>
        <v>0.2</v>
      </c>
      <c r="AF7" s="32">
        <f ca="1">VLOOKUP(X7,참조표!$B$4:$F$9,MATCH(AB7,참조표!$C$1:$F$1,1)+1,TRUE)</f>
        <v>0.2</v>
      </c>
      <c r="AG7" s="32">
        <f ca="1">VLOOKUP(X7,참조표!$B$4:$F$9,MATCH(AC7,참조표!$C$3:$F$3,0)+1,TRUE)</f>
        <v>0.2</v>
      </c>
      <c r="AH7" s="32">
        <f ca="1">HLOOKUP(AB7,참조표!$C$1:$F$9,MATCH(X7,참조표!$B$4:$B$9,1)+3,TRUE)</f>
        <v>0.2</v>
      </c>
      <c r="AI7" s="32">
        <f ca="1">HLOOKUP(AC7,참조표!$C$3:$F$9,MATCH(X7,참조표!$B$4:$B$9,1)+1,FALSE)</f>
        <v>0.2</v>
      </c>
      <c r="AJ7" s="24" t="str">
        <f t="shared" si="22"/>
        <v>gmail</v>
      </c>
    </row>
    <row r="8" spans="1:36" ht="17.100000000000001" customHeight="1" x14ac:dyDescent="0.4">
      <c r="A8" s="24" t="str">
        <f t="shared" si="0"/>
        <v>notingzeor0-7619</v>
      </c>
      <c r="B8" s="24" t="str">
        <f t="shared" si="1"/>
        <v>n**********-7619</v>
      </c>
      <c r="C8" s="27" t="s">
        <v>37</v>
      </c>
      <c r="D8" s="25" t="str">
        <f t="shared" si="2"/>
        <v>이**</v>
      </c>
      <c r="E8" s="24" t="s">
        <v>90</v>
      </c>
      <c r="F8" s="24" t="str">
        <f t="shared" si="3"/>
        <v>831205-1******</v>
      </c>
      <c r="G8" s="24" t="str">
        <f t="shared" si="4"/>
        <v>남</v>
      </c>
      <c r="H8" s="28">
        <f t="shared" si="5"/>
        <v>30655</v>
      </c>
      <c r="I8" s="29" t="str">
        <f t="shared" si="6"/>
        <v>월</v>
      </c>
      <c r="J8" s="24">
        <f t="shared" si="7"/>
        <v>2</v>
      </c>
      <c r="K8" s="24">
        <f t="shared" ca="1" si="8"/>
        <v>41</v>
      </c>
      <c r="L8" s="24">
        <f t="shared" ca="1" si="9"/>
        <v>497</v>
      </c>
      <c r="M8" s="24">
        <f t="shared" ca="1" si="10"/>
        <v>15130</v>
      </c>
      <c r="N8" s="24" t="str">
        <f t="shared" ca="1" si="11"/>
        <v>41년 5개월 3일</v>
      </c>
      <c r="O8" s="1" t="s">
        <v>64</v>
      </c>
      <c r="P8" s="24" t="s">
        <v>123</v>
      </c>
      <c r="Q8" s="24" t="str">
        <f t="shared" si="12"/>
        <v>010-****-7619</v>
      </c>
      <c r="R8" s="28">
        <v>41468</v>
      </c>
      <c r="S8" s="24">
        <f t="shared" si="13"/>
        <v>2013</v>
      </c>
      <c r="T8" s="24">
        <f t="shared" si="14"/>
        <v>7</v>
      </c>
      <c r="U8" s="24">
        <f t="shared" si="15"/>
        <v>13</v>
      </c>
      <c r="V8" s="28">
        <f t="shared" si="16"/>
        <v>41468</v>
      </c>
      <c r="W8" s="24" t="str">
        <f t="shared" si="17"/>
        <v>토</v>
      </c>
      <c r="X8" s="24">
        <f t="shared" ca="1" si="18"/>
        <v>11</v>
      </c>
      <c r="Y8" s="24">
        <f t="shared" ca="1" si="19"/>
        <v>141</v>
      </c>
      <c r="Z8" s="24">
        <f t="shared" ca="1" si="20"/>
        <v>4317</v>
      </c>
      <c r="AA8" s="29" t="str">
        <f t="shared" ca="1" si="21"/>
        <v>11년 9개월 25일</v>
      </c>
      <c r="AB8" s="30">
        <v>193000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</v>
      </c>
      <c r="AE8" s="32">
        <f ca="1">INDEX(참조표!$C$4:$F$9,MATCH(X8,참조표!$B$4:$B$9,1),MATCH(AC8,참조표!$C$3:$F$3,0))</f>
        <v>0.2</v>
      </c>
      <c r="AF8" s="32">
        <f ca="1">VLOOKUP(X8,참조표!$B$4:$F$9,MATCH(AB8,참조표!$C$1:$F$1,1)+1,TRUE)</f>
        <v>0.2</v>
      </c>
      <c r="AG8" s="32">
        <f ca="1">VLOOKUP(X8,참조표!$B$4:$F$9,MATCH(AC8,참조표!$C$3:$F$3,0)+1,TRUE)</f>
        <v>0.2</v>
      </c>
      <c r="AH8" s="32">
        <f ca="1">HLOOKUP(AB8,참조표!$C$1:$F$9,MATCH(X8,참조표!$B$4:$B$9,1)+3,TRUE)</f>
        <v>0.2</v>
      </c>
      <c r="AI8" s="32">
        <f ca="1">HLOOKUP(AC8,참조표!$C$3:$F$9,MATCH(X8,참조표!$B$4:$B$9,1)+1,FALSE)</f>
        <v>0.2</v>
      </c>
      <c r="AJ8" s="24" t="str">
        <f t="shared" si="22"/>
        <v>daum</v>
      </c>
    </row>
    <row r="9" spans="1:36" ht="17.100000000000001" customHeight="1" x14ac:dyDescent="0.4">
      <c r="A9" s="24" t="str">
        <f t="shared" si="0"/>
        <v>thlee1985-7913</v>
      </c>
      <c r="B9" s="24" t="str">
        <f t="shared" si="1"/>
        <v>t********-7913</v>
      </c>
      <c r="C9" s="27" t="s">
        <v>7</v>
      </c>
      <c r="D9" s="25" t="str">
        <f t="shared" si="2"/>
        <v>이**</v>
      </c>
      <c r="E9" s="24" t="s">
        <v>91</v>
      </c>
      <c r="F9" s="24" t="str">
        <f t="shared" si="3"/>
        <v>850927-1******</v>
      </c>
      <c r="G9" s="24" t="str">
        <f t="shared" si="4"/>
        <v>남</v>
      </c>
      <c r="H9" s="28">
        <f t="shared" si="5"/>
        <v>31317</v>
      </c>
      <c r="I9" s="29" t="str">
        <f t="shared" si="6"/>
        <v>금</v>
      </c>
      <c r="J9" s="24">
        <f t="shared" si="7"/>
        <v>6</v>
      </c>
      <c r="K9" s="24">
        <f t="shared" ca="1" si="8"/>
        <v>39</v>
      </c>
      <c r="L9" s="24">
        <f t="shared" ca="1" si="9"/>
        <v>475</v>
      </c>
      <c r="M9" s="24">
        <f t="shared" ca="1" si="10"/>
        <v>14468</v>
      </c>
      <c r="N9" s="24" t="str">
        <f t="shared" ca="1" si="11"/>
        <v>39년 7개월 11일</v>
      </c>
      <c r="O9" s="1" t="s">
        <v>65</v>
      </c>
      <c r="P9" s="24" t="s">
        <v>124</v>
      </c>
      <c r="Q9" s="24" t="str">
        <f t="shared" si="12"/>
        <v>010-****-7913</v>
      </c>
      <c r="R9" s="28">
        <v>39737</v>
      </c>
      <c r="S9" s="24">
        <f t="shared" si="13"/>
        <v>2008</v>
      </c>
      <c r="T9" s="24">
        <f t="shared" si="14"/>
        <v>10</v>
      </c>
      <c r="U9" s="24">
        <f t="shared" si="15"/>
        <v>16</v>
      </c>
      <c r="V9" s="28">
        <f t="shared" si="16"/>
        <v>39737</v>
      </c>
      <c r="W9" s="24" t="str">
        <f t="shared" si="17"/>
        <v>목</v>
      </c>
      <c r="X9" s="24">
        <f t="shared" ca="1" si="18"/>
        <v>16</v>
      </c>
      <c r="Y9" s="24">
        <f t="shared" ca="1" si="19"/>
        <v>198</v>
      </c>
      <c r="Z9" s="24">
        <f t="shared" ca="1" si="20"/>
        <v>6048</v>
      </c>
      <c r="AA9" s="29" t="str">
        <f t="shared" ca="1" si="21"/>
        <v>16년 6개월 22일</v>
      </c>
      <c r="AB9" s="30">
        <v>187000</v>
      </c>
      <c r="AC9" s="31" t="str">
        <f>INDEX(참조표!$C$1:$F$3, 3, MATCH(AB9, 참조표!$C$1:$F$1,1))</f>
        <v>GOLD</v>
      </c>
      <c r="AD9" s="32">
        <f ca="1">INDEX(참조표!$C$4:$F$9, MATCH(X9,참조표!$B$4:$B$9,1),MATCH(AB9,참조표!$C$1:$F$1,1))</f>
        <v>0.23</v>
      </c>
      <c r="AE9" s="32">
        <f ca="1">INDEX(참조표!$C$4:$F$9,MATCH(X9,참조표!$B$4:$B$9,1),MATCH(AC9,참조표!$C$3:$F$3,0))</f>
        <v>0.23</v>
      </c>
      <c r="AF9" s="32">
        <f ca="1">VLOOKUP(X9,참조표!$B$4:$F$9,MATCH(AB9,참조표!$C$1:$F$1,1)+1,TRUE)</f>
        <v>0.23</v>
      </c>
      <c r="AG9" s="32">
        <f ca="1">VLOOKUP(X9,참조표!$B$4:$F$9,MATCH(AC9,참조표!$C$3:$F$3,0)+1,TRUE)</f>
        <v>0.23</v>
      </c>
      <c r="AH9" s="32">
        <f ca="1">HLOOKUP(AB9,참조표!$C$1:$F$9,MATCH(X9,참조표!$B$4:$B$9,1)+3,TRUE)</f>
        <v>0.23</v>
      </c>
      <c r="AI9" s="32">
        <f ca="1">HLOOKUP(AC9,참조표!$C$3:$F$9,MATCH(X9,참조표!$B$4:$B$9,1)+1,FALSE)</f>
        <v>0.23</v>
      </c>
      <c r="AJ9" s="24" t="str">
        <f t="shared" si="22"/>
        <v>gmail</v>
      </c>
    </row>
    <row r="10" spans="1:36" ht="17.100000000000001" customHeight="1" x14ac:dyDescent="0.4">
      <c r="A10" s="24" t="str">
        <f t="shared" si="0"/>
        <v>ppororo2157-7412</v>
      </c>
      <c r="B10" s="24" t="str">
        <f t="shared" si="1"/>
        <v>p**********-7412</v>
      </c>
      <c r="C10" s="27" t="s">
        <v>17</v>
      </c>
      <c r="D10" s="25" t="str">
        <f t="shared" si="2"/>
        <v>문**</v>
      </c>
      <c r="E10" s="24" t="s">
        <v>76</v>
      </c>
      <c r="F10" s="24" t="str">
        <f t="shared" si="3"/>
        <v>750102-2******</v>
      </c>
      <c r="G10" s="24" t="str">
        <f t="shared" si="4"/>
        <v>여</v>
      </c>
      <c r="H10" s="28">
        <f t="shared" si="5"/>
        <v>27396</v>
      </c>
      <c r="I10" s="29" t="str">
        <f t="shared" si="6"/>
        <v>목</v>
      </c>
      <c r="J10" s="24">
        <f t="shared" si="7"/>
        <v>5</v>
      </c>
      <c r="K10" s="24">
        <f t="shared" ca="1" si="8"/>
        <v>50</v>
      </c>
      <c r="L10" s="24">
        <f t="shared" ca="1" si="9"/>
        <v>604</v>
      </c>
      <c r="M10" s="24">
        <f t="shared" ca="1" si="10"/>
        <v>18389</v>
      </c>
      <c r="N10" s="24" t="str">
        <f t="shared" ca="1" si="11"/>
        <v>50년 4개월 6일</v>
      </c>
      <c r="O10" s="1" t="s">
        <v>44</v>
      </c>
      <c r="P10" s="24" t="s">
        <v>102</v>
      </c>
      <c r="Q10" s="24" t="str">
        <f t="shared" si="12"/>
        <v>010-****-7412</v>
      </c>
      <c r="R10" s="28">
        <v>40605</v>
      </c>
      <c r="S10" s="24">
        <f t="shared" si="13"/>
        <v>2011</v>
      </c>
      <c r="T10" s="24">
        <f t="shared" si="14"/>
        <v>3</v>
      </c>
      <c r="U10" s="24">
        <f t="shared" si="15"/>
        <v>3</v>
      </c>
      <c r="V10" s="28">
        <f t="shared" si="16"/>
        <v>40605</v>
      </c>
      <c r="W10" s="24" t="str">
        <f t="shared" si="17"/>
        <v>목</v>
      </c>
      <c r="X10" s="24">
        <f t="shared" ca="1" si="18"/>
        <v>14</v>
      </c>
      <c r="Y10" s="24">
        <f t="shared" ca="1" si="19"/>
        <v>170</v>
      </c>
      <c r="Z10" s="24">
        <f t="shared" ca="1" si="20"/>
        <v>5180</v>
      </c>
      <c r="AA10" s="29" t="str">
        <f t="shared" ca="1" si="21"/>
        <v>14년 2개월 5일</v>
      </c>
      <c r="AB10" s="30">
        <v>186300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hanmail</v>
      </c>
    </row>
    <row r="11" spans="1:36" ht="17.100000000000001" customHeight="1" x14ac:dyDescent="0.4">
      <c r="A11" s="24" t="str">
        <f t="shared" si="0"/>
        <v>luvsi123-5213</v>
      </c>
      <c r="B11" s="24" t="str">
        <f t="shared" si="1"/>
        <v>l*******-5213</v>
      </c>
      <c r="C11" s="27" t="s">
        <v>19</v>
      </c>
      <c r="D11" s="25" t="str">
        <f t="shared" si="2"/>
        <v>손**</v>
      </c>
      <c r="E11" s="24" t="s">
        <v>78</v>
      </c>
      <c r="F11" s="24" t="str">
        <f t="shared" si="3"/>
        <v>860319-2******</v>
      </c>
      <c r="G11" s="24" t="str">
        <f t="shared" si="4"/>
        <v>여</v>
      </c>
      <c r="H11" s="28">
        <f t="shared" si="5"/>
        <v>31490</v>
      </c>
      <c r="I11" s="29" t="str">
        <f t="shared" si="6"/>
        <v>수</v>
      </c>
      <c r="J11" s="24">
        <f t="shared" si="7"/>
        <v>4</v>
      </c>
      <c r="K11" s="24">
        <f t="shared" ca="1" si="8"/>
        <v>39</v>
      </c>
      <c r="L11" s="24">
        <f t="shared" ca="1" si="9"/>
        <v>469</v>
      </c>
      <c r="M11" s="24">
        <f t="shared" ca="1" si="10"/>
        <v>14295</v>
      </c>
      <c r="N11" s="24" t="str">
        <f t="shared" ca="1" si="11"/>
        <v>39년 1개월 19일</v>
      </c>
      <c r="O11" s="1" t="s">
        <v>46</v>
      </c>
      <c r="P11" s="24" t="s">
        <v>104</v>
      </c>
      <c r="Q11" s="24" t="str">
        <f t="shared" si="12"/>
        <v>010-****-5213</v>
      </c>
      <c r="R11" s="28">
        <v>39273</v>
      </c>
      <c r="S11" s="24">
        <f t="shared" si="13"/>
        <v>2007</v>
      </c>
      <c r="T11" s="24">
        <f t="shared" si="14"/>
        <v>7</v>
      </c>
      <c r="U11" s="24">
        <f t="shared" si="15"/>
        <v>10</v>
      </c>
      <c r="V11" s="28">
        <f t="shared" si="16"/>
        <v>39273</v>
      </c>
      <c r="W11" s="24" t="str">
        <f t="shared" si="17"/>
        <v>화</v>
      </c>
      <c r="X11" s="24">
        <f t="shared" ca="1" si="18"/>
        <v>17</v>
      </c>
      <c r="Y11" s="24">
        <f t="shared" ca="1" si="19"/>
        <v>213</v>
      </c>
      <c r="Z11" s="24">
        <f t="shared" ca="1" si="20"/>
        <v>6512</v>
      </c>
      <c r="AA11" s="29" t="str">
        <f t="shared" ca="1" si="21"/>
        <v>17년 9개월 28일</v>
      </c>
      <c r="AB11" s="30">
        <v>168000</v>
      </c>
      <c r="AC11" s="31" t="str">
        <f>INDEX(참조표!$C$1:$F$3, 3, MATCH(AB11, 참조표!$C$1:$F$1,1))</f>
        <v>GOLD</v>
      </c>
      <c r="AD11" s="32">
        <f ca="1">INDEX(참조표!$C$4:$F$9, MATCH(X11,참조표!$B$4:$B$9,1),MATCH(AB11,참조표!$C$1:$F$1,1))</f>
        <v>0.23</v>
      </c>
      <c r="AE11" s="32">
        <f ca="1">INDEX(참조표!$C$4:$F$9,MATCH(X11,참조표!$B$4:$B$9,1),MATCH(AC11,참조표!$C$3:$F$3,0))</f>
        <v>0.23</v>
      </c>
      <c r="AF11" s="32">
        <f ca="1">VLOOKUP(X11,참조표!$B$4:$F$9,MATCH(AB11,참조표!$C$1:$F$1,1)+1,TRUE)</f>
        <v>0.23</v>
      </c>
      <c r="AG11" s="32">
        <f ca="1">VLOOKUP(X11,참조표!$B$4:$F$9,MATCH(AC11,참조표!$C$3:$F$3,0)+1,TRUE)</f>
        <v>0.23</v>
      </c>
      <c r="AH11" s="32">
        <f ca="1">HLOOKUP(AB11,참조표!$C$1:$F$9,MATCH(X11,참조표!$B$4:$B$9,1)+3,TRUE)</f>
        <v>0.23</v>
      </c>
      <c r="AI11" s="32">
        <f ca="1">HLOOKUP(AC11,참조표!$C$3:$F$9,MATCH(X11,참조표!$B$4:$B$9,1)+1,FALSE)</f>
        <v>0.23</v>
      </c>
      <c r="AJ11" s="24" t="str">
        <f t="shared" si="22"/>
        <v>hotmail</v>
      </c>
    </row>
    <row r="12" spans="1:36" ht="17.100000000000001" customHeight="1" x14ac:dyDescent="0.4">
      <c r="A12" s="24" t="str">
        <f t="shared" si="0"/>
        <v>ddongyoon-9856</v>
      </c>
      <c r="B12" s="24" t="str">
        <f t="shared" si="1"/>
        <v>d********-9856</v>
      </c>
      <c r="C12" s="27" t="s">
        <v>27</v>
      </c>
      <c r="D12" s="25" t="str">
        <f t="shared" si="2"/>
        <v>이**</v>
      </c>
      <c r="E12" s="24" t="s">
        <v>82</v>
      </c>
      <c r="F12" s="24" t="str">
        <f t="shared" si="3"/>
        <v>840911-1******</v>
      </c>
      <c r="G12" s="24" t="str">
        <f t="shared" si="4"/>
        <v>남</v>
      </c>
      <c r="H12" s="28">
        <f t="shared" si="5"/>
        <v>30936</v>
      </c>
      <c r="I12" s="29" t="str">
        <f t="shared" si="6"/>
        <v>화</v>
      </c>
      <c r="J12" s="24">
        <f t="shared" si="7"/>
        <v>3</v>
      </c>
      <c r="K12" s="24">
        <f t="shared" ca="1" si="8"/>
        <v>40</v>
      </c>
      <c r="L12" s="24">
        <f t="shared" ca="1" si="9"/>
        <v>487</v>
      </c>
      <c r="M12" s="24">
        <f t="shared" ca="1" si="10"/>
        <v>14849</v>
      </c>
      <c r="N12" s="24" t="str">
        <f t="shared" ca="1" si="11"/>
        <v>40년 7개월 27일</v>
      </c>
      <c r="O12" s="1" t="s">
        <v>53</v>
      </c>
      <c r="P12" s="24" t="s">
        <v>112</v>
      </c>
      <c r="Q12" s="24" t="str">
        <f t="shared" si="12"/>
        <v>010-****-9856</v>
      </c>
      <c r="R12" s="28">
        <v>42599</v>
      </c>
      <c r="S12" s="24">
        <f t="shared" si="13"/>
        <v>2016</v>
      </c>
      <c r="T12" s="24">
        <f t="shared" si="14"/>
        <v>8</v>
      </c>
      <c r="U12" s="24">
        <f t="shared" si="15"/>
        <v>17</v>
      </c>
      <c r="V12" s="28">
        <f t="shared" si="16"/>
        <v>42599</v>
      </c>
      <c r="W12" s="24" t="str">
        <f t="shared" si="17"/>
        <v>수</v>
      </c>
      <c r="X12" s="24">
        <f t="shared" ca="1" si="18"/>
        <v>8</v>
      </c>
      <c r="Y12" s="24">
        <f t="shared" ca="1" si="19"/>
        <v>104</v>
      </c>
      <c r="Z12" s="24">
        <f t="shared" ca="1" si="20"/>
        <v>3186</v>
      </c>
      <c r="AA12" s="29" t="str">
        <f t="shared" ca="1" si="21"/>
        <v>8년 8개월 21일</v>
      </c>
      <c r="AB12" s="30">
        <v>154000</v>
      </c>
      <c r="AC12" s="31" t="str">
        <f>INDEX(참조표!$C$1:$F$3, 3, MATCH(AB12, 참조표!$C$1:$F$1,1))</f>
        <v>GOLD</v>
      </c>
      <c r="AD12" s="32">
        <f ca="1">INDEX(참조표!$C$4:$F$9, MATCH(X12,참조표!$B$4:$B$9,1),MATCH(AB12,참조표!$C$1:$F$1,1))</f>
        <v>0.15</v>
      </c>
      <c r="AE12" s="32">
        <f ca="1">INDEX(참조표!$C$4:$F$9,MATCH(X12,참조표!$B$4:$B$9,1),MATCH(AC12,참조표!$C$3:$F$3,0))</f>
        <v>0.15</v>
      </c>
      <c r="AF12" s="32">
        <f ca="1">VLOOKUP(X12,참조표!$B$4:$F$9,MATCH(AB12,참조표!$C$1:$F$1,1)+1,TRUE)</f>
        <v>0.15</v>
      </c>
      <c r="AG12" s="32">
        <f ca="1">VLOOKUP(X12,참조표!$B$4:$F$9,MATCH(AC12,참조표!$C$3:$F$3,0)+1,TRUE)</f>
        <v>0.15</v>
      </c>
      <c r="AH12" s="32">
        <f ca="1">HLOOKUP(AB12,참조표!$C$1:$F$9,MATCH(X12,참조표!$B$4:$B$9,1)+3,TRUE)</f>
        <v>0.15</v>
      </c>
      <c r="AI12" s="32">
        <f ca="1">HLOOKUP(AC12,참조표!$C$3:$F$9,MATCH(X12,참조표!$B$4:$B$9,1)+1,FALSE)</f>
        <v>0.15</v>
      </c>
      <c r="AJ12" s="24" t="str">
        <f t="shared" si="22"/>
        <v>hotmail</v>
      </c>
    </row>
    <row r="13" spans="1:36" ht="17.100000000000001" customHeight="1" x14ac:dyDescent="0.4">
      <c r="A13" s="24" t="str">
        <f t="shared" si="0"/>
        <v>tellhjtrue-4963</v>
      </c>
      <c r="B13" s="24" t="str">
        <f t="shared" si="1"/>
        <v>t*********-4963</v>
      </c>
      <c r="C13" s="27" t="s">
        <v>10</v>
      </c>
      <c r="D13" s="25" t="str">
        <f t="shared" si="2"/>
        <v>윤**</v>
      </c>
      <c r="E13" s="24" t="s">
        <v>94</v>
      </c>
      <c r="F13" s="24" t="str">
        <f t="shared" si="3"/>
        <v>801112-1******</v>
      </c>
      <c r="G13" s="24" t="str">
        <f t="shared" si="4"/>
        <v>남</v>
      </c>
      <c r="H13" s="28">
        <f t="shared" si="5"/>
        <v>29537</v>
      </c>
      <c r="I13" s="29" t="str">
        <f t="shared" si="6"/>
        <v>수</v>
      </c>
      <c r="J13" s="24">
        <f t="shared" si="7"/>
        <v>4</v>
      </c>
      <c r="K13" s="24">
        <f t="shared" ca="1" si="8"/>
        <v>44</v>
      </c>
      <c r="L13" s="24">
        <f t="shared" ca="1" si="9"/>
        <v>533</v>
      </c>
      <c r="M13" s="24">
        <f t="shared" ca="1" si="10"/>
        <v>16248</v>
      </c>
      <c r="N13" s="24" t="str">
        <f t="shared" ca="1" si="11"/>
        <v>44년 5개월 26일</v>
      </c>
      <c r="O13" s="1" t="s">
        <v>69</v>
      </c>
      <c r="P13" s="24" t="s">
        <v>128</v>
      </c>
      <c r="Q13" s="24" t="str">
        <f t="shared" si="12"/>
        <v>010-****-4963</v>
      </c>
      <c r="R13" s="28">
        <v>40712</v>
      </c>
      <c r="S13" s="24">
        <f t="shared" si="13"/>
        <v>2011</v>
      </c>
      <c r="T13" s="24">
        <f t="shared" si="14"/>
        <v>6</v>
      </c>
      <c r="U13" s="24">
        <f t="shared" si="15"/>
        <v>18</v>
      </c>
      <c r="V13" s="28">
        <f t="shared" si="16"/>
        <v>40712</v>
      </c>
      <c r="W13" s="24" t="str">
        <f t="shared" si="17"/>
        <v>토</v>
      </c>
      <c r="X13" s="24">
        <f t="shared" ca="1" si="18"/>
        <v>13</v>
      </c>
      <c r="Y13" s="24">
        <f t="shared" ca="1" si="19"/>
        <v>166</v>
      </c>
      <c r="Z13" s="24">
        <f t="shared" ca="1" si="20"/>
        <v>5073</v>
      </c>
      <c r="AA13" s="29" t="str">
        <f t="shared" ca="1" si="21"/>
        <v>13년 10개월 20일</v>
      </c>
      <c r="AB13" s="30">
        <v>147600</v>
      </c>
      <c r="AC13" s="31" t="str">
        <f>INDEX(참조표!$C$1:$F$3, 3, MATCH(AB13, 참조표!$C$1:$F$1,1))</f>
        <v>GOLD</v>
      </c>
      <c r="AD13" s="32">
        <f ca="1">INDEX(참조표!$C$4:$F$9, MATCH(X13,참조표!$B$4:$B$9,1),MATCH(AB13,참조표!$C$1:$F$1,1))</f>
        <v>0.2</v>
      </c>
      <c r="AE13" s="32">
        <f ca="1">INDEX(참조표!$C$4:$F$9,MATCH(X13,참조표!$B$4:$B$9,1),MATCH(AC13,참조표!$C$3:$F$3,0))</f>
        <v>0.2</v>
      </c>
      <c r="AF13" s="32">
        <f ca="1">VLOOKUP(X13,참조표!$B$4:$F$9,MATCH(AB13,참조표!$C$1:$F$1,1)+1,TRUE)</f>
        <v>0.2</v>
      </c>
      <c r="AG13" s="32">
        <f ca="1">VLOOKUP(X13,참조표!$B$4:$F$9,MATCH(AC13,참조표!$C$3:$F$3,0)+1,TRUE)</f>
        <v>0.2</v>
      </c>
      <c r="AH13" s="32">
        <f ca="1">HLOOKUP(AB13,참조표!$C$1:$F$9,MATCH(X13,참조표!$B$4:$B$9,1)+3,TRUE)</f>
        <v>0.2</v>
      </c>
      <c r="AI13" s="32">
        <f ca="1">HLOOKUP(AC13,참조표!$C$3:$F$9,MATCH(X13,참조표!$B$4:$B$9,1)+1,FALSE)</f>
        <v>0.2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kjw8855-7896</v>
      </c>
      <c r="B14" s="24" t="str">
        <f t="shared" si="1"/>
        <v>k******-7896</v>
      </c>
      <c r="C14" s="27" t="s">
        <v>16</v>
      </c>
      <c r="D14" s="25" t="str">
        <f t="shared" si="2"/>
        <v>김**</v>
      </c>
      <c r="E14" s="24" t="s">
        <v>75</v>
      </c>
      <c r="F14" s="24" t="str">
        <f t="shared" si="3"/>
        <v>880305-1******</v>
      </c>
      <c r="G14" s="24" t="str">
        <f t="shared" si="4"/>
        <v>남</v>
      </c>
      <c r="H14" s="28">
        <f t="shared" si="5"/>
        <v>32207</v>
      </c>
      <c r="I14" s="29" t="str">
        <f t="shared" si="6"/>
        <v>토</v>
      </c>
      <c r="J14" s="24">
        <f t="shared" si="7"/>
        <v>7</v>
      </c>
      <c r="K14" s="24">
        <f t="shared" ca="1" si="8"/>
        <v>37</v>
      </c>
      <c r="L14" s="24">
        <f t="shared" ca="1" si="9"/>
        <v>446</v>
      </c>
      <c r="M14" s="24">
        <f t="shared" ca="1" si="10"/>
        <v>13578</v>
      </c>
      <c r="N14" s="24" t="str">
        <f t="shared" ca="1" si="11"/>
        <v>37년 2개월 3일</v>
      </c>
      <c r="O14" s="2" t="s">
        <v>43</v>
      </c>
      <c r="P14" s="24" t="s">
        <v>101</v>
      </c>
      <c r="Q14" s="24" t="str">
        <f t="shared" si="12"/>
        <v>010-****-7896</v>
      </c>
      <c r="R14" s="28">
        <v>40005</v>
      </c>
      <c r="S14" s="24">
        <f t="shared" si="13"/>
        <v>2009</v>
      </c>
      <c r="T14" s="24">
        <f t="shared" si="14"/>
        <v>7</v>
      </c>
      <c r="U14" s="24">
        <f t="shared" si="15"/>
        <v>11</v>
      </c>
      <c r="V14" s="28">
        <f t="shared" si="16"/>
        <v>40005</v>
      </c>
      <c r="W14" s="24" t="str">
        <f t="shared" si="17"/>
        <v>토</v>
      </c>
      <c r="X14" s="24">
        <f t="shared" ca="1" si="18"/>
        <v>15</v>
      </c>
      <c r="Y14" s="24">
        <f t="shared" ca="1" si="19"/>
        <v>189</v>
      </c>
      <c r="Z14" s="24">
        <f t="shared" ca="1" si="20"/>
        <v>5780</v>
      </c>
      <c r="AA14" s="29" t="str">
        <f t="shared" ca="1" si="21"/>
        <v>15년 9개월 27일</v>
      </c>
      <c r="AB14" s="30">
        <v>143000</v>
      </c>
      <c r="AC14" s="31" t="str">
        <f>INDEX(참조표!$C$1:$F$3, 3, MATCH(AB14, 참조표!$C$1:$F$1,1))</f>
        <v>GOLD</v>
      </c>
      <c r="AD14" s="32">
        <f ca="1">INDEX(참조표!$C$4:$F$9, MATCH(X14,참조표!$B$4:$B$9,1),MATCH(AB14,참조표!$C$1:$F$1,1))</f>
        <v>0.23</v>
      </c>
      <c r="AE14" s="32">
        <f ca="1">INDEX(참조표!$C$4:$F$9,MATCH(X14,참조표!$B$4:$B$9,1),MATCH(AC14,참조표!$C$3:$F$3,0))</f>
        <v>0.23</v>
      </c>
      <c r="AF14" s="32">
        <f ca="1">VLOOKUP(X14,참조표!$B$4:$F$9,MATCH(AB14,참조표!$C$1:$F$1,1)+1,TRUE)</f>
        <v>0.23</v>
      </c>
      <c r="AG14" s="32">
        <f ca="1">VLOOKUP(X14,참조표!$B$4:$F$9,MATCH(AC14,참조표!$C$3:$F$3,0)+1,TRUE)</f>
        <v>0.23</v>
      </c>
      <c r="AH14" s="32">
        <f ca="1">HLOOKUP(AB14,참조표!$C$1:$F$9,MATCH(X14,참조표!$B$4:$B$9,1)+3,TRUE)</f>
        <v>0.23</v>
      </c>
      <c r="AI14" s="32">
        <f ca="1">HLOOKUP(AC14,참조표!$C$3:$F$9,MATCH(X14,참조표!$B$4:$B$9,1)+1,FALSE)</f>
        <v>0.23</v>
      </c>
      <c r="AJ14" s="24" t="str">
        <f t="shared" si="22"/>
        <v>hotmail</v>
      </c>
    </row>
    <row r="15" spans="1:36" ht="17.100000000000001" customHeight="1" x14ac:dyDescent="0.4">
      <c r="A15" s="24" t="str">
        <f t="shared" si="0"/>
        <v>yeslee84-4866</v>
      </c>
      <c r="B15" s="24" t="str">
        <f t="shared" si="1"/>
        <v>y*******-4866</v>
      </c>
      <c r="C15" s="27" t="s">
        <v>33</v>
      </c>
      <c r="D15" s="25" t="str">
        <f t="shared" si="2"/>
        <v>이**</v>
      </c>
      <c r="E15" s="24" t="s">
        <v>88</v>
      </c>
      <c r="F15" s="24" t="str">
        <f t="shared" si="3"/>
        <v>840628-2******</v>
      </c>
      <c r="G15" s="24" t="str">
        <f t="shared" si="4"/>
        <v>여</v>
      </c>
      <c r="H15" s="28">
        <f t="shared" si="5"/>
        <v>30861</v>
      </c>
      <c r="I15" s="29" t="str">
        <f t="shared" si="6"/>
        <v>목</v>
      </c>
      <c r="J15" s="24">
        <f t="shared" si="7"/>
        <v>5</v>
      </c>
      <c r="K15" s="24">
        <f t="shared" ca="1" si="8"/>
        <v>40</v>
      </c>
      <c r="L15" s="24">
        <f t="shared" ca="1" si="9"/>
        <v>490</v>
      </c>
      <c r="M15" s="24">
        <f t="shared" ca="1" si="10"/>
        <v>14924</v>
      </c>
      <c r="N15" s="24" t="str">
        <f t="shared" ca="1" si="11"/>
        <v>40년 10개월 10일</v>
      </c>
      <c r="O15" s="1" t="s">
        <v>61</v>
      </c>
      <c r="P15" s="24" t="s">
        <v>120</v>
      </c>
      <c r="Q15" s="24" t="str">
        <f t="shared" si="12"/>
        <v>010-****-4866</v>
      </c>
      <c r="R15" s="28">
        <v>38491</v>
      </c>
      <c r="S15" s="24">
        <f t="shared" si="13"/>
        <v>2005</v>
      </c>
      <c r="T15" s="24">
        <f t="shared" si="14"/>
        <v>5</v>
      </c>
      <c r="U15" s="24">
        <f t="shared" si="15"/>
        <v>19</v>
      </c>
      <c r="V15" s="28">
        <f t="shared" si="16"/>
        <v>38491</v>
      </c>
      <c r="W15" s="24" t="str">
        <f t="shared" si="17"/>
        <v>목</v>
      </c>
      <c r="X15" s="24">
        <f t="shared" ca="1" si="18"/>
        <v>19</v>
      </c>
      <c r="Y15" s="24">
        <f t="shared" ca="1" si="19"/>
        <v>239</v>
      </c>
      <c r="Z15" s="24">
        <f t="shared" ca="1" si="20"/>
        <v>7294</v>
      </c>
      <c r="AA15" s="29" t="str">
        <f t="shared" ca="1" si="21"/>
        <v>19년 11개월 19일</v>
      </c>
      <c r="AB15" s="30">
        <v>142000</v>
      </c>
      <c r="AC15" s="31" t="str">
        <f>INDEX(참조표!$C$1:$F$3, 3, MATCH(AB15, 참조표!$C$1:$F$1,1))</f>
        <v>GOLD</v>
      </c>
      <c r="AD15" s="32">
        <f ca="1">INDEX(참조표!$C$4:$F$9, MATCH(X15,참조표!$B$4:$B$9,1),MATCH(AB15,참조표!$C$1:$F$1,1))</f>
        <v>0.23</v>
      </c>
      <c r="AE15" s="32">
        <f ca="1">INDEX(참조표!$C$4:$F$9,MATCH(X15,참조표!$B$4:$B$9,1),MATCH(AC15,참조표!$C$3:$F$3,0))</f>
        <v>0.23</v>
      </c>
      <c r="AF15" s="32">
        <f ca="1">VLOOKUP(X15,참조표!$B$4:$F$9,MATCH(AB15,참조표!$C$1:$F$1,1)+1,TRUE)</f>
        <v>0.23</v>
      </c>
      <c r="AG15" s="32">
        <f ca="1">VLOOKUP(X15,참조표!$B$4:$F$9,MATCH(AC15,참조표!$C$3:$F$3,0)+1,TRUE)</f>
        <v>0.23</v>
      </c>
      <c r="AH15" s="32">
        <f ca="1">HLOOKUP(AB15,참조표!$C$1:$F$9,MATCH(X15,참조표!$B$4:$B$9,1)+3,TRUE)</f>
        <v>0.23</v>
      </c>
      <c r="AI15" s="32">
        <f ca="1">HLOOKUP(AC15,참조표!$C$3:$F$9,MATCH(X15,참조표!$B$4:$B$9,1)+1,FALSE)</f>
        <v>0.23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hopelim75-2541</v>
      </c>
      <c r="B16" s="24" t="str">
        <f t="shared" si="1"/>
        <v>h********-2541</v>
      </c>
      <c r="C16" s="27" t="s">
        <v>29</v>
      </c>
      <c r="D16" s="25" t="str">
        <f t="shared" si="2"/>
        <v>임**</v>
      </c>
      <c r="E16" s="24" t="s">
        <v>136</v>
      </c>
      <c r="F16" s="24" t="str">
        <f t="shared" si="3"/>
        <v>951111-2******</v>
      </c>
      <c r="G16" s="24" t="str">
        <f t="shared" si="4"/>
        <v>여</v>
      </c>
      <c r="H16" s="28">
        <f t="shared" si="5"/>
        <v>35014</v>
      </c>
      <c r="I16" s="29" t="str">
        <f t="shared" si="6"/>
        <v>토</v>
      </c>
      <c r="J16" s="24">
        <f t="shared" si="7"/>
        <v>7</v>
      </c>
      <c r="K16" s="24">
        <f t="shared" ca="1" si="8"/>
        <v>29</v>
      </c>
      <c r="L16" s="24">
        <f t="shared" ca="1" si="9"/>
        <v>353</v>
      </c>
      <c r="M16" s="24">
        <f t="shared" ca="1" si="10"/>
        <v>10771</v>
      </c>
      <c r="N16" s="24" t="str">
        <f t="shared" ca="1" si="11"/>
        <v>29년 5개월 27일</v>
      </c>
      <c r="O16" s="1" t="s">
        <v>55</v>
      </c>
      <c r="P16" s="24" t="s">
        <v>114</v>
      </c>
      <c r="Q16" s="24" t="str">
        <f t="shared" si="12"/>
        <v>010-****-2541</v>
      </c>
      <c r="R16" s="28">
        <v>43143</v>
      </c>
      <c r="S16" s="24">
        <f t="shared" si="13"/>
        <v>2018</v>
      </c>
      <c r="T16" s="24">
        <f t="shared" si="14"/>
        <v>2</v>
      </c>
      <c r="U16" s="24">
        <f t="shared" si="15"/>
        <v>12</v>
      </c>
      <c r="V16" s="28">
        <f t="shared" si="16"/>
        <v>43143</v>
      </c>
      <c r="W16" s="24" t="str">
        <f t="shared" si="17"/>
        <v>월</v>
      </c>
      <c r="X16" s="24">
        <f t="shared" ca="1" si="18"/>
        <v>7</v>
      </c>
      <c r="Y16" s="24">
        <f t="shared" ca="1" si="19"/>
        <v>86</v>
      </c>
      <c r="Z16" s="24">
        <f t="shared" ca="1" si="20"/>
        <v>2642</v>
      </c>
      <c r="AA16" s="29" t="str">
        <f t="shared" ca="1" si="21"/>
        <v>7년 2개월 26일</v>
      </c>
      <c r="AB16" s="30">
        <v>130000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naver</v>
      </c>
    </row>
    <row r="17" spans="1:36" ht="17.100000000000001" customHeight="1" x14ac:dyDescent="0.4">
      <c r="A17" s="24" t="str">
        <f t="shared" si="0"/>
        <v>kjwoon79-4628</v>
      </c>
      <c r="B17" s="24" t="str">
        <f t="shared" si="1"/>
        <v>k*******-4628</v>
      </c>
      <c r="C17" s="27" t="s">
        <v>13</v>
      </c>
      <c r="D17" s="25" t="str">
        <f t="shared" si="2"/>
        <v>김**</v>
      </c>
      <c r="E17" s="24" t="s">
        <v>73</v>
      </c>
      <c r="F17" s="24" t="str">
        <f t="shared" si="3"/>
        <v>790809-1******</v>
      </c>
      <c r="G17" s="24" t="str">
        <f t="shared" si="4"/>
        <v>남</v>
      </c>
      <c r="H17" s="28">
        <f t="shared" si="5"/>
        <v>29076</v>
      </c>
      <c r="I17" s="29" t="str">
        <f t="shared" si="6"/>
        <v>목</v>
      </c>
      <c r="J17" s="24">
        <f t="shared" si="7"/>
        <v>5</v>
      </c>
      <c r="K17" s="24">
        <f t="shared" ca="1" si="8"/>
        <v>45</v>
      </c>
      <c r="L17" s="24">
        <f t="shared" ca="1" si="9"/>
        <v>548</v>
      </c>
      <c r="M17" s="24">
        <f t="shared" ca="1" si="10"/>
        <v>16709</v>
      </c>
      <c r="N17" s="24" t="str">
        <f t="shared" ca="1" si="11"/>
        <v>45년 8개월 29일</v>
      </c>
      <c r="O17" s="23" t="s">
        <v>40</v>
      </c>
      <c r="P17" s="24" t="s">
        <v>98</v>
      </c>
      <c r="Q17" s="24" t="str">
        <f t="shared" si="12"/>
        <v>010-****-4628</v>
      </c>
      <c r="R17" s="28">
        <v>37424</v>
      </c>
      <c r="S17" s="24">
        <f t="shared" si="13"/>
        <v>2002</v>
      </c>
      <c r="T17" s="24">
        <f t="shared" si="14"/>
        <v>6</v>
      </c>
      <c r="U17" s="24">
        <f t="shared" si="15"/>
        <v>17</v>
      </c>
      <c r="V17" s="28">
        <f t="shared" si="16"/>
        <v>37424</v>
      </c>
      <c r="W17" s="24" t="str">
        <f t="shared" si="17"/>
        <v>월</v>
      </c>
      <c r="X17" s="24">
        <f t="shared" ca="1" si="18"/>
        <v>22</v>
      </c>
      <c r="Y17" s="24">
        <f t="shared" ca="1" si="19"/>
        <v>274</v>
      </c>
      <c r="Z17" s="24">
        <f t="shared" ca="1" si="20"/>
        <v>8361</v>
      </c>
      <c r="AA17" s="29" t="str">
        <f t="shared" ca="1" si="21"/>
        <v>22년 10개월 21일</v>
      </c>
      <c r="AB17" s="30">
        <v>123650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0.25</v>
      </c>
      <c r="AE17" s="32">
        <f ca="1">INDEX(참조표!$C$4:$F$9,MATCH(X17,참조표!$B$4:$B$9,1),MATCH(AC17,참조표!$C$3:$F$3,0))</f>
        <v>0.25</v>
      </c>
      <c r="AF17" s="32">
        <f ca="1">VLOOKUP(X17,참조표!$B$4:$F$9,MATCH(AB17,참조표!$C$1:$F$1,1)+1,TRUE)</f>
        <v>0.25</v>
      </c>
      <c r="AG17" s="32">
        <f ca="1">VLOOKUP(X17,참조표!$B$4:$F$9,MATCH(AC17,참조표!$C$3:$F$3,0)+1,TRUE)</f>
        <v>0.25</v>
      </c>
      <c r="AH17" s="32">
        <f ca="1">HLOOKUP(AB17,참조표!$C$1:$F$9,MATCH(X17,참조표!$B$4:$B$9,1)+3,TRUE)</f>
        <v>0.25</v>
      </c>
      <c r="AI17" s="32">
        <f ca="1">HLOOKUP(AC17,참조표!$C$3:$F$9,MATCH(X17,참조표!$B$4:$B$9,1)+1,FALSE)</f>
        <v>0.25</v>
      </c>
      <c r="AJ17" s="24" t="str">
        <f t="shared" si="22"/>
        <v>gmail</v>
      </c>
    </row>
    <row r="18" spans="1:36" ht="17.100000000000001" customHeight="1" x14ac:dyDescent="0.4">
      <c r="A18" s="24" t="str">
        <f t="shared" si="0"/>
        <v>jjjjpark-6589</v>
      </c>
      <c r="B18" s="24" t="str">
        <f t="shared" si="1"/>
        <v>j*******-6589</v>
      </c>
      <c r="C18" s="27" t="s">
        <v>28</v>
      </c>
      <c r="D18" s="25" t="str">
        <f t="shared" si="2"/>
        <v>박**</v>
      </c>
      <c r="E18" s="24" t="s">
        <v>83</v>
      </c>
      <c r="F18" s="24" t="str">
        <f t="shared" si="3"/>
        <v>770903-2******</v>
      </c>
      <c r="G18" s="24" t="str">
        <f t="shared" si="4"/>
        <v>여</v>
      </c>
      <c r="H18" s="28">
        <f t="shared" si="5"/>
        <v>28371</v>
      </c>
      <c r="I18" s="29" t="str">
        <f t="shared" si="6"/>
        <v>토</v>
      </c>
      <c r="J18" s="24">
        <f t="shared" si="7"/>
        <v>7</v>
      </c>
      <c r="K18" s="24">
        <f t="shared" ca="1" si="8"/>
        <v>47</v>
      </c>
      <c r="L18" s="24">
        <f t="shared" ca="1" si="9"/>
        <v>572</v>
      </c>
      <c r="M18" s="24">
        <f t="shared" ca="1" si="10"/>
        <v>17414</v>
      </c>
      <c r="N18" s="24" t="str">
        <f t="shared" ca="1" si="11"/>
        <v>47년 8개월 5일</v>
      </c>
      <c r="O18" s="1" t="s">
        <v>54</v>
      </c>
      <c r="P18" s="24" t="s">
        <v>113</v>
      </c>
      <c r="Q18" s="24" t="str">
        <f t="shared" si="12"/>
        <v>010-****-6589</v>
      </c>
      <c r="R18" s="28">
        <v>41734</v>
      </c>
      <c r="S18" s="24">
        <f t="shared" si="13"/>
        <v>2014</v>
      </c>
      <c r="T18" s="24">
        <f t="shared" si="14"/>
        <v>4</v>
      </c>
      <c r="U18" s="24">
        <f t="shared" si="15"/>
        <v>5</v>
      </c>
      <c r="V18" s="28">
        <f t="shared" si="16"/>
        <v>41734</v>
      </c>
      <c r="W18" s="24" t="str">
        <f t="shared" si="17"/>
        <v>토</v>
      </c>
      <c r="X18" s="24">
        <f t="shared" ca="1" si="18"/>
        <v>11</v>
      </c>
      <c r="Y18" s="24">
        <f t="shared" ca="1" si="19"/>
        <v>133</v>
      </c>
      <c r="Z18" s="24">
        <f t="shared" ca="1" si="20"/>
        <v>4051</v>
      </c>
      <c r="AA18" s="29" t="str">
        <f t="shared" ca="1" si="21"/>
        <v>11년 1개월 3일</v>
      </c>
      <c r="AB18" s="30">
        <v>110000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0.2</v>
      </c>
      <c r="AE18" s="32">
        <f ca="1">INDEX(참조표!$C$4:$F$9,MATCH(X18,참조표!$B$4:$B$9,1),MATCH(AC18,참조표!$C$3:$F$3,0))</f>
        <v>0.2</v>
      </c>
      <c r="AF18" s="32">
        <f ca="1">VLOOKUP(X18,참조표!$B$4:$F$9,MATCH(AB18,참조표!$C$1:$F$1,1)+1,TRUE)</f>
        <v>0.2</v>
      </c>
      <c r="AG18" s="32">
        <f ca="1">VLOOKUP(X18,참조표!$B$4:$F$9,MATCH(AC18,참조표!$C$3:$F$3,0)+1,TRUE)</f>
        <v>0.2</v>
      </c>
      <c r="AH18" s="32">
        <f ca="1">HLOOKUP(AB18,참조표!$C$1:$F$9,MATCH(X18,참조표!$B$4:$B$9,1)+3,TRUE)</f>
        <v>0.2</v>
      </c>
      <c r="AI18" s="32">
        <f ca="1">HLOOKUP(AC18,참조표!$C$3:$F$9,MATCH(X18,참조표!$B$4:$B$9,1)+1,FALSE)</f>
        <v>0.2</v>
      </c>
      <c r="AJ18" s="24" t="str">
        <f t="shared" si="22"/>
        <v>daum</v>
      </c>
    </row>
    <row r="19" spans="1:36" ht="17.100000000000001" customHeight="1" x14ac:dyDescent="0.4">
      <c r="A19" s="24" t="str">
        <f t="shared" si="0"/>
        <v>jiyoungida-9762</v>
      </c>
      <c r="B19" s="24" t="str">
        <f t="shared" si="1"/>
        <v>j*********-9762</v>
      </c>
      <c r="C19" s="27" t="s">
        <v>34</v>
      </c>
      <c r="D19" s="25" t="str">
        <f t="shared" si="2"/>
        <v>안**</v>
      </c>
      <c r="E19" s="24" t="s">
        <v>89</v>
      </c>
      <c r="F19" s="24" t="str">
        <f t="shared" si="3"/>
        <v>870203-2******</v>
      </c>
      <c r="G19" s="24" t="str">
        <f t="shared" si="4"/>
        <v>여</v>
      </c>
      <c r="H19" s="28">
        <f t="shared" si="5"/>
        <v>31811</v>
      </c>
      <c r="I19" s="29" t="str">
        <f t="shared" si="6"/>
        <v>화</v>
      </c>
      <c r="J19" s="24">
        <f t="shared" si="7"/>
        <v>3</v>
      </c>
      <c r="K19" s="24">
        <f t="shared" ca="1" si="8"/>
        <v>38</v>
      </c>
      <c r="L19" s="24">
        <f t="shared" ca="1" si="9"/>
        <v>459</v>
      </c>
      <c r="M19" s="24">
        <f t="shared" ca="1" si="10"/>
        <v>13974</v>
      </c>
      <c r="N19" s="24" t="str">
        <f t="shared" ca="1" si="11"/>
        <v>38년 3개월 5일</v>
      </c>
      <c r="O19" s="1" t="s">
        <v>62</v>
      </c>
      <c r="P19" s="24" t="s">
        <v>121</v>
      </c>
      <c r="Q19" s="24" t="str">
        <f t="shared" si="12"/>
        <v>010-****-9762</v>
      </c>
      <c r="R19" s="28">
        <v>42273</v>
      </c>
      <c r="S19" s="24">
        <f t="shared" si="13"/>
        <v>2015</v>
      </c>
      <c r="T19" s="24">
        <f t="shared" si="14"/>
        <v>9</v>
      </c>
      <c r="U19" s="24">
        <f t="shared" si="15"/>
        <v>26</v>
      </c>
      <c r="V19" s="28">
        <f t="shared" si="16"/>
        <v>42273</v>
      </c>
      <c r="W19" s="24" t="str">
        <f t="shared" si="17"/>
        <v>토</v>
      </c>
      <c r="X19" s="24">
        <f t="shared" ca="1" si="18"/>
        <v>9</v>
      </c>
      <c r="Y19" s="24">
        <f t="shared" ca="1" si="19"/>
        <v>115</v>
      </c>
      <c r="Z19" s="24">
        <f t="shared" ca="1" si="20"/>
        <v>3512</v>
      </c>
      <c r="AA19" s="29" t="str">
        <f t="shared" ca="1" si="21"/>
        <v>9년 7개월 12일</v>
      </c>
      <c r="AB19" s="30">
        <v>100500</v>
      </c>
      <c r="AC19" s="31" t="str">
        <f>INDEX(참조표!$C$1:$F$3, 3, MATCH(AB19, 참조표!$C$1:$F$1,1))</f>
        <v>GOLD</v>
      </c>
      <c r="AD19" s="32">
        <f ca="1">INDEX(참조표!$C$4:$F$9, MATCH(X19,참조표!$B$4:$B$9,1),MATCH(AB19,참조표!$C$1:$F$1,1))</f>
        <v>0.15</v>
      </c>
      <c r="AE19" s="32">
        <f ca="1">INDEX(참조표!$C$4:$F$9,MATCH(X19,참조표!$B$4:$B$9,1),MATCH(AC19,참조표!$C$3:$F$3,0))</f>
        <v>0.15</v>
      </c>
      <c r="AF19" s="32">
        <f ca="1">VLOOKUP(X19,참조표!$B$4:$F$9,MATCH(AB19,참조표!$C$1:$F$1,1)+1,TRUE)</f>
        <v>0.15</v>
      </c>
      <c r="AG19" s="32">
        <f ca="1">VLOOKUP(X19,참조표!$B$4:$F$9,MATCH(AC19,참조표!$C$3:$F$3,0)+1,TRUE)</f>
        <v>0.15</v>
      </c>
      <c r="AH19" s="32">
        <f ca="1">HLOOKUP(AB19,참조표!$C$1:$F$9,MATCH(X19,참조표!$B$4:$B$9,1)+3,TRUE)</f>
        <v>0.15</v>
      </c>
      <c r="AI19" s="32">
        <f ca="1">HLOOKUP(AC19,참조표!$C$3:$F$9,MATCH(X19,참조표!$B$4:$B$9,1)+1,FALSE)</f>
        <v>0.15</v>
      </c>
      <c r="AJ19" s="24" t="str">
        <f t="shared" si="22"/>
        <v>hotmail</v>
      </c>
    </row>
    <row r="20" spans="1:36" ht="17.100000000000001" customHeight="1" x14ac:dyDescent="0.4">
      <c r="A20" s="24" t="str">
        <f t="shared" si="0"/>
        <v>seaaaaaaa-8521</v>
      </c>
      <c r="B20" s="24" t="str">
        <f t="shared" si="1"/>
        <v>s********-8521</v>
      </c>
      <c r="C20" s="27" t="s">
        <v>39</v>
      </c>
      <c r="D20" s="25" t="str">
        <f t="shared" si="2"/>
        <v>김**</v>
      </c>
      <c r="E20" s="24" t="s">
        <v>146</v>
      </c>
      <c r="F20" s="24" t="str">
        <f t="shared" si="3"/>
        <v>021224-4******</v>
      </c>
      <c r="G20" s="24" t="str">
        <f t="shared" si="4"/>
        <v>여</v>
      </c>
      <c r="H20" s="28">
        <f t="shared" si="5"/>
        <v>37614</v>
      </c>
      <c r="I20" s="29" t="str">
        <f t="shared" si="6"/>
        <v>화</v>
      </c>
      <c r="J20" s="24">
        <f t="shared" si="7"/>
        <v>3</v>
      </c>
      <c r="K20" s="24">
        <f t="shared" ca="1" si="8"/>
        <v>22</v>
      </c>
      <c r="L20" s="24">
        <f t="shared" ca="1" si="9"/>
        <v>268</v>
      </c>
      <c r="M20" s="24">
        <f t="shared" ca="1" si="10"/>
        <v>8171</v>
      </c>
      <c r="N20" s="24" t="str">
        <f t="shared" ca="1" si="11"/>
        <v>22년 4개월 14일</v>
      </c>
      <c r="O20" s="1" t="s">
        <v>72</v>
      </c>
      <c r="P20" s="24" t="s">
        <v>132</v>
      </c>
      <c r="Q20" s="24" t="str">
        <f t="shared" si="12"/>
        <v>010-****-8521</v>
      </c>
      <c r="R20" s="28">
        <v>44101</v>
      </c>
      <c r="S20" s="24">
        <f t="shared" si="13"/>
        <v>2020</v>
      </c>
      <c r="T20" s="24">
        <f t="shared" si="14"/>
        <v>9</v>
      </c>
      <c r="U20" s="24">
        <f t="shared" si="15"/>
        <v>27</v>
      </c>
      <c r="V20" s="28">
        <f t="shared" si="16"/>
        <v>44101</v>
      </c>
      <c r="W20" s="24" t="str">
        <f t="shared" si="17"/>
        <v>일</v>
      </c>
      <c r="X20" s="24">
        <f t="shared" ca="1" si="18"/>
        <v>4</v>
      </c>
      <c r="Y20" s="24">
        <f t="shared" ca="1" si="19"/>
        <v>55</v>
      </c>
      <c r="Z20" s="24">
        <f t="shared" ca="1" si="20"/>
        <v>1684</v>
      </c>
      <c r="AA20" s="29" t="str">
        <f t="shared" ca="1" si="21"/>
        <v>4년 7개월 11일</v>
      </c>
      <c r="AB20" s="30">
        <v>78300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0.05</v>
      </c>
      <c r="AE20" s="32">
        <f ca="1">INDEX(참조표!$C$4:$F$9,MATCH(X20,참조표!$B$4:$B$9,1),MATCH(AC20,참조표!$C$3:$F$3,0))</f>
        <v>0.05</v>
      </c>
      <c r="AF20" s="32">
        <f ca="1">VLOOKUP(X20,참조표!$B$4:$F$9,MATCH(AB20,참조표!$C$1:$F$1,1)+1,TRUE)</f>
        <v>0.05</v>
      </c>
      <c r="AG20" s="32">
        <f ca="1">VLOOKUP(X20,참조표!$B$4:$F$9,MATCH(AC20,참조표!$C$3:$F$3,0)+1,TRUE)</f>
        <v>0.05</v>
      </c>
      <c r="AH20" s="32">
        <f ca="1">HLOOKUP(AB20,참조표!$C$1:$F$9,MATCH(X20,참조표!$B$4:$B$9,1)+3,TRUE)</f>
        <v>0.05</v>
      </c>
      <c r="AI20" s="32">
        <f ca="1">HLOOKUP(AC20,참조표!$C$3:$F$9,MATCH(X20,참조표!$B$4:$B$9,1)+1,FALSE)</f>
        <v>0.05</v>
      </c>
      <c r="AJ20" s="24" t="str">
        <f t="shared" si="22"/>
        <v>hotmail</v>
      </c>
    </row>
    <row r="21" spans="1:36" ht="16.8" customHeight="1" x14ac:dyDescent="0.4">
      <c r="A21" s="24" t="str">
        <f t="shared" si="0"/>
        <v>reuploadkim2-3258</v>
      </c>
      <c r="B21" s="24" t="str">
        <f t="shared" si="1"/>
        <v>r***********-3258</v>
      </c>
      <c r="C21" s="27" t="s">
        <v>31</v>
      </c>
      <c r="D21" s="25" t="str">
        <f t="shared" si="2"/>
        <v>김**</v>
      </c>
      <c r="E21" s="24" t="s">
        <v>85</v>
      </c>
      <c r="F21" s="24" t="str">
        <f t="shared" si="3"/>
        <v>880105-1******</v>
      </c>
      <c r="G21" s="24" t="str">
        <f t="shared" si="4"/>
        <v>남</v>
      </c>
      <c r="H21" s="28">
        <f t="shared" si="5"/>
        <v>32147</v>
      </c>
      <c r="I21" s="29" t="str">
        <f t="shared" si="6"/>
        <v>화</v>
      </c>
      <c r="J21" s="24">
        <f t="shared" si="7"/>
        <v>3</v>
      </c>
      <c r="K21" s="24">
        <f t="shared" ca="1" si="8"/>
        <v>37</v>
      </c>
      <c r="L21" s="24">
        <f t="shared" ca="1" si="9"/>
        <v>448</v>
      </c>
      <c r="M21" s="24">
        <f t="shared" ca="1" si="10"/>
        <v>13638</v>
      </c>
      <c r="N21" s="24" t="str">
        <f t="shared" ca="1" si="11"/>
        <v>37년 4개월 3일</v>
      </c>
      <c r="O21" s="1" t="s">
        <v>57</v>
      </c>
      <c r="P21" s="24" t="s">
        <v>116</v>
      </c>
      <c r="Q21" s="24" t="str">
        <f t="shared" si="12"/>
        <v>010-****-3258</v>
      </c>
      <c r="R21" s="28">
        <v>40477</v>
      </c>
      <c r="S21" s="24">
        <f t="shared" si="13"/>
        <v>2010</v>
      </c>
      <c r="T21" s="24">
        <f t="shared" si="14"/>
        <v>10</v>
      </c>
      <c r="U21" s="24">
        <f t="shared" si="15"/>
        <v>26</v>
      </c>
      <c r="V21" s="28">
        <f t="shared" si="16"/>
        <v>40477</v>
      </c>
      <c r="W21" s="24" t="str">
        <f t="shared" si="17"/>
        <v>화</v>
      </c>
      <c r="X21" s="24">
        <f t="shared" ca="1" si="18"/>
        <v>14</v>
      </c>
      <c r="Y21" s="24">
        <f t="shared" ca="1" si="19"/>
        <v>174</v>
      </c>
      <c r="Z21" s="24">
        <f t="shared" ca="1" si="20"/>
        <v>5308</v>
      </c>
      <c r="AA21" s="29" t="str">
        <f t="shared" ca="1" si="21"/>
        <v>14년 6개월 12일</v>
      </c>
      <c r="AB21" s="30">
        <v>68100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0.1</v>
      </c>
      <c r="AE21" s="32">
        <f ca="1">INDEX(참조표!$C$4:$F$9,MATCH(X21,참조표!$B$4:$B$9,1),MATCH(AC21,참조표!$C$3:$F$3,0))</f>
        <v>0.1</v>
      </c>
      <c r="AF21" s="32">
        <f ca="1">VLOOKUP(X21,참조표!$B$4:$F$9,MATCH(AB21,참조표!$C$1:$F$1,1)+1,TRUE)</f>
        <v>0.1</v>
      </c>
      <c r="AG21" s="32">
        <f ca="1">VLOOKUP(X21,참조표!$B$4:$F$9,MATCH(AC21,참조표!$C$3:$F$3,0)+1,TRUE)</f>
        <v>0.1</v>
      </c>
      <c r="AH21" s="32">
        <f ca="1">HLOOKUP(AB21,참조표!$C$1:$F$9,MATCH(X21,참조표!$B$4:$B$9,1)+3,TRUE)</f>
        <v>0.1</v>
      </c>
      <c r="AI21" s="32">
        <f ca="1">HLOOKUP(AC21,참조표!$C$3:$F$9,MATCH(X21,참조표!$B$4:$B$9,1)+1,FALSE)</f>
        <v>0.1</v>
      </c>
      <c r="AJ21" s="24" t="str">
        <f t="shared" si="22"/>
        <v>gmail</v>
      </c>
    </row>
    <row r="22" spans="1:36" ht="17.100000000000001" customHeight="1" x14ac:dyDescent="0.4">
      <c r="A22" s="24" t="str">
        <f t="shared" si="0"/>
        <v>soyoon1212-1296</v>
      </c>
      <c r="B22" s="24" t="str">
        <f t="shared" si="1"/>
        <v>s*********-1296</v>
      </c>
      <c r="C22" s="27" t="s">
        <v>8</v>
      </c>
      <c r="D22" s="25" t="str">
        <f t="shared" si="2"/>
        <v>조**</v>
      </c>
      <c r="E22" s="24" t="s">
        <v>138</v>
      </c>
      <c r="F22" s="24" t="str">
        <f t="shared" si="3"/>
        <v>910621-2******</v>
      </c>
      <c r="G22" s="24" t="str">
        <f t="shared" si="4"/>
        <v>여</v>
      </c>
      <c r="H22" s="28">
        <f t="shared" si="5"/>
        <v>33410</v>
      </c>
      <c r="I22" s="29" t="str">
        <f t="shared" si="6"/>
        <v>금</v>
      </c>
      <c r="J22" s="24">
        <f t="shared" si="7"/>
        <v>6</v>
      </c>
      <c r="K22" s="24">
        <f t="shared" ca="1" si="8"/>
        <v>33</v>
      </c>
      <c r="L22" s="24">
        <f t="shared" ca="1" si="9"/>
        <v>406</v>
      </c>
      <c r="M22" s="24">
        <f t="shared" ca="1" si="10"/>
        <v>12375</v>
      </c>
      <c r="N22" s="24" t="str">
        <f t="shared" ca="1" si="11"/>
        <v>33년 10개월 17일</v>
      </c>
      <c r="O22" s="1" t="s">
        <v>66</v>
      </c>
      <c r="P22" s="24" t="s">
        <v>125</v>
      </c>
      <c r="Q22" s="24" t="str">
        <f t="shared" si="12"/>
        <v>010-****-1296</v>
      </c>
      <c r="R22" s="28">
        <v>42001</v>
      </c>
      <c r="S22" s="24">
        <f t="shared" si="13"/>
        <v>2014</v>
      </c>
      <c r="T22" s="24">
        <f t="shared" si="14"/>
        <v>12</v>
      </c>
      <c r="U22" s="24">
        <f t="shared" si="15"/>
        <v>28</v>
      </c>
      <c r="V22" s="28">
        <f t="shared" si="16"/>
        <v>42001</v>
      </c>
      <c r="W22" s="24" t="str">
        <f t="shared" si="17"/>
        <v>일</v>
      </c>
      <c r="X22" s="24">
        <f t="shared" ca="1" si="18"/>
        <v>10</v>
      </c>
      <c r="Y22" s="24">
        <f t="shared" ca="1" si="19"/>
        <v>124</v>
      </c>
      <c r="Z22" s="24">
        <f t="shared" ca="1" si="20"/>
        <v>3784</v>
      </c>
      <c r="AA22" s="29" t="str">
        <f t="shared" ca="1" si="21"/>
        <v>10년 4개월 10일</v>
      </c>
      <c r="AB22" s="30">
        <v>55600</v>
      </c>
      <c r="AC22" s="31" t="str">
        <f>INDEX(참조표!$C$1:$F$3, 3, MATCH(AB22, 참조표!$C$1:$F$1,1))</f>
        <v>SILVER</v>
      </c>
      <c r="AD22" s="32">
        <f ca="1">INDEX(참조표!$C$4:$F$9, MATCH(X22,참조표!$B$4:$B$9,1),MATCH(AB22,참조표!$C$1:$F$1,1))</f>
        <v>0.1</v>
      </c>
      <c r="AE22" s="32">
        <f ca="1">INDEX(참조표!$C$4:$F$9,MATCH(X22,참조표!$B$4:$B$9,1),MATCH(AC22,참조표!$C$3:$F$3,0))</f>
        <v>0.1</v>
      </c>
      <c r="AF22" s="32">
        <f ca="1">VLOOKUP(X22,참조표!$B$4:$F$9,MATCH(AB22,참조표!$C$1:$F$1,1)+1,TRUE)</f>
        <v>0.1</v>
      </c>
      <c r="AG22" s="32">
        <f ca="1">VLOOKUP(X22,참조표!$B$4:$F$9,MATCH(AC22,참조표!$C$3:$F$3,0)+1,TRUE)</f>
        <v>0.1</v>
      </c>
      <c r="AH22" s="32">
        <f ca="1">HLOOKUP(AB22,참조표!$C$1:$F$9,MATCH(X22,참조표!$B$4:$B$9,1)+3,TRUE)</f>
        <v>0.1</v>
      </c>
      <c r="AI22" s="32">
        <f ca="1">HLOOKUP(AC22,참조표!$C$3:$F$9,MATCH(X22,참조표!$B$4:$B$9,1)+1,FALSE)</f>
        <v>0.1</v>
      </c>
      <c r="AJ22" s="24" t="str">
        <f t="shared" si="22"/>
        <v>hanmail</v>
      </c>
    </row>
    <row r="23" spans="1:36" ht="17.100000000000001" customHeight="1" x14ac:dyDescent="0.4">
      <c r="A23" s="24" t="str">
        <f t="shared" si="0"/>
        <v>scforever88-1599</v>
      </c>
      <c r="B23" s="24" t="str">
        <f t="shared" si="1"/>
        <v>s**********-1599</v>
      </c>
      <c r="C23" s="27" t="s">
        <v>24</v>
      </c>
      <c r="D23" s="25" t="str">
        <f t="shared" si="2"/>
        <v>김**</v>
      </c>
      <c r="E23" s="24" t="s">
        <v>81</v>
      </c>
      <c r="F23" s="24" t="str">
        <f t="shared" si="3"/>
        <v>880202-2******</v>
      </c>
      <c r="G23" s="24" t="str">
        <f t="shared" si="4"/>
        <v>여</v>
      </c>
      <c r="H23" s="28">
        <f t="shared" si="5"/>
        <v>32175</v>
      </c>
      <c r="I23" s="29" t="str">
        <f t="shared" si="6"/>
        <v>화</v>
      </c>
      <c r="J23" s="24">
        <f t="shared" si="7"/>
        <v>3</v>
      </c>
      <c r="K23" s="24">
        <f t="shared" ca="1" si="8"/>
        <v>37</v>
      </c>
      <c r="L23" s="24">
        <f t="shared" ca="1" si="9"/>
        <v>447</v>
      </c>
      <c r="M23" s="24">
        <f t="shared" ca="1" si="10"/>
        <v>13610</v>
      </c>
      <c r="N23" s="24" t="str">
        <f t="shared" ca="1" si="11"/>
        <v>37년 3개월 6일</v>
      </c>
      <c r="O23" s="1" t="s">
        <v>51</v>
      </c>
      <c r="P23" s="24" t="s">
        <v>109</v>
      </c>
      <c r="Q23" s="24" t="str">
        <f t="shared" si="12"/>
        <v>010-****-1599</v>
      </c>
      <c r="R23" s="28">
        <v>39676</v>
      </c>
      <c r="S23" s="24">
        <f t="shared" si="13"/>
        <v>2008</v>
      </c>
      <c r="T23" s="24">
        <f t="shared" si="14"/>
        <v>8</v>
      </c>
      <c r="U23" s="24">
        <f t="shared" si="15"/>
        <v>16</v>
      </c>
      <c r="V23" s="28">
        <f t="shared" si="16"/>
        <v>39676</v>
      </c>
      <c r="W23" s="24" t="str">
        <f t="shared" si="17"/>
        <v>토</v>
      </c>
      <c r="X23" s="24">
        <f t="shared" ca="1" si="18"/>
        <v>16</v>
      </c>
      <c r="Y23" s="24">
        <f t="shared" ca="1" si="19"/>
        <v>200</v>
      </c>
      <c r="Z23" s="24">
        <f t="shared" ca="1" si="20"/>
        <v>6109</v>
      </c>
      <c r="AA23" s="29" t="str">
        <f t="shared" ca="1" si="21"/>
        <v>16년 8개월 22일</v>
      </c>
      <c r="AB23" s="30">
        <v>46000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0.13</v>
      </c>
      <c r="AE23" s="32">
        <f ca="1">INDEX(참조표!$C$4:$F$9,MATCH(X23,참조표!$B$4:$B$9,1),MATCH(AC23,참조표!$C$3:$F$3,0))</f>
        <v>0.13</v>
      </c>
      <c r="AF23" s="32">
        <f ca="1">VLOOKUP(X23,참조표!$B$4:$F$9,MATCH(AB23,참조표!$C$1:$F$1,1)+1,TRUE)</f>
        <v>0.13</v>
      </c>
      <c r="AG23" s="32">
        <f ca="1">VLOOKUP(X23,참조표!$B$4:$F$9,MATCH(AC23,참조표!$C$3:$F$3,0)+1,TRUE)</f>
        <v>0.13</v>
      </c>
      <c r="AH23" s="32">
        <f ca="1">HLOOKUP(AB23,참조표!$C$1:$F$9,MATCH(X23,참조표!$B$4:$B$9,1)+3,TRUE)</f>
        <v>0.13</v>
      </c>
      <c r="AI23" s="32">
        <f ca="1">HLOOKUP(AC23,참조표!$C$3:$F$9,MATCH(X23,참조표!$B$4:$B$9,1)+1,FALSE)</f>
        <v>0.13</v>
      </c>
      <c r="AJ23" s="24" t="str">
        <f t="shared" si="22"/>
        <v>naver</v>
      </c>
    </row>
    <row r="24" spans="1:36" ht="17.100000000000001" customHeight="1" x14ac:dyDescent="0.4">
      <c r="A24" s="24" t="str">
        <f t="shared" si="0"/>
        <v>minuminu-6743</v>
      </c>
      <c r="B24" s="24" t="str">
        <f t="shared" si="1"/>
        <v>m*******-6743</v>
      </c>
      <c r="C24" s="27" t="s">
        <v>11</v>
      </c>
      <c r="D24" s="25" t="str">
        <f t="shared" si="2"/>
        <v>박**</v>
      </c>
      <c r="E24" s="24" t="s">
        <v>93</v>
      </c>
      <c r="F24" s="24" t="str">
        <f t="shared" si="3"/>
        <v>870722-1******</v>
      </c>
      <c r="G24" s="24" t="str">
        <f t="shared" si="4"/>
        <v>남</v>
      </c>
      <c r="H24" s="28">
        <f t="shared" si="5"/>
        <v>31980</v>
      </c>
      <c r="I24" s="29" t="str">
        <f t="shared" si="6"/>
        <v>수</v>
      </c>
      <c r="J24" s="24">
        <f t="shared" si="7"/>
        <v>4</v>
      </c>
      <c r="K24" s="24">
        <f t="shared" ca="1" si="8"/>
        <v>37</v>
      </c>
      <c r="L24" s="24">
        <f t="shared" ca="1" si="9"/>
        <v>453</v>
      </c>
      <c r="M24" s="24">
        <f t="shared" ca="1" si="10"/>
        <v>13805</v>
      </c>
      <c r="N24" s="24" t="str">
        <f t="shared" ca="1" si="11"/>
        <v>37년 9개월 16일</v>
      </c>
      <c r="O24" s="1" t="s">
        <v>70</v>
      </c>
      <c r="P24" s="24" t="s">
        <v>129</v>
      </c>
      <c r="Q24" s="24" t="str">
        <f t="shared" si="12"/>
        <v>010-****-6743</v>
      </c>
      <c r="R24" s="28">
        <v>40212</v>
      </c>
      <c r="S24" s="24">
        <f t="shared" si="13"/>
        <v>2010</v>
      </c>
      <c r="T24" s="24">
        <f t="shared" si="14"/>
        <v>2</v>
      </c>
      <c r="U24" s="24">
        <f t="shared" si="15"/>
        <v>3</v>
      </c>
      <c r="V24" s="28">
        <f t="shared" si="16"/>
        <v>40212</v>
      </c>
      <c r="W24" s="24" t="str">
        <f t="shared" si="17"/>
        <v>수</v>
      </c>
      <c r="X24" s="24">
        <f t="shared" ca="1" si="18"/>
        <v>15</v>
      </c>
      <c r="Y24" s="24">
        <f t="shared" ca="1" si="19"/>
        <v>183</v>
      </c>
      <c r="Z24" s="24">
        <f t="shared" ca="1" si="20"/>
        <v>5573</v>
      </c>
      <c r="AA24" s="29" t="str">
        <f t="shared" ca="1" si="21"/>
        <v>15년 3개월 5일</v>
      </c>
      <c r="AB24" s="30">
        <v>36800</v>
      </c>
      <c r="AC24" s="31" t="str">
        <f>INDEX(참조표!$C$1:$F$3, 3, MATCH(AB24, 참조표!$C$1:$F$1,1))</f>
        <v>SILVER</v>
      </c>
      <c r="AD24" s="32">
        <f ca="1">INDEX(참조표!$C$4:$F$9, MATCH(X24,참조표!$B$4:$B$9,1),MATCH(AB24,참조표!$C$1:$F$1,1))</f>
        <v>0.13</v>
      </c>
      <c r="AE24" s="32">
        <f ca="1">INDEX(참조표!$C$4:$F$9,MATCH(X24,참조표!$B$4:$B$9,1),MATCH(AC24,참조표!$C$3:$F$3,0))</f>
        <v>0.13</v>
      </c>
      <c r="AF24" s="32">
        <f ca="1">VLOOKUP(X24,참조표!$B$4:$F$9,MATCH(AB24,참조표!$C$1:$F$1,1)+1,TRUE)</f>
        <v>0.13</v>
      </c>
      <c r="AG24" s="32">
        <f ca="1">VLOOKUP(X24,참조표!$B$4:$F$9,MATCH(AC24,참조표!$C$3:$F$3,0)+1,TRUE)</f>
        <v>0.13</v>
      </c>
      <c r="AH24" s="32">
        <f ca="1">HLOOKUP(AB24,참조표!$C$1:$F$9,MATCH(X24,참조표!$B$4:$B$9,1)+3,TRUE)</f>
        <v>0.13</v>
      </c>
      <c r="AI24" s="32">
        <f ca="1">HLOOKUP(AC24,참조표!$C$3:$F$9,MATCH(X24,참조표!$B$4:$B$9,1)+1,FALSE)</f>
        <v>0.13</v>
      </c>
      <c r="AJ24" s="24" t="str">
        <f t="shared" si="22"/>
        <v>hotmail</v>
      </c>
    </row>
    <row r="25" spans="1:36" ht="17.100000000000001" customHeight="1" x14ac:dyDescent="0.4">
      <c r="A25" s="24" t="str">
        <f t="shared" si="0"/>
        <v>victorymink-1347</v>
      </c>
      <c r="B25" s="24" t="str">
        <f t="shared" si="1"/>
        <v>v**********-1347</v>
      </c>
      <c r="C25" s="27" t="s">
        <v>32</v>
      </c>
      <c r="D25" s="25" t="str">
        <f t="shared" si="2"/>
        <v>박**</v>
      </c>
      <c r="E25" s="24" t="s">
        <v>87</v>
      </c>
      <c r="F25" s="24" t="str">
        <f t="shared" si="3"/>
        <v>750815-1******</v>
      </c>
      <c r="G25" s="24" t="str">
        <f t="shared" si="4"/>
        <v>남</v>
      </c>
      <c r="H25" s="28">
        <f t="shared" si="5"/>
        <v>27621</v>
      </c>
      <c r="I25" s="29" t="str">
        <f t="shared" si="6"/>
        <v>금</v>
      </c>
      <c r="J25" s="24">
        <f t="shared" si="7"/>
        <v>6</v>
      </c>
      <c r="K25" s="24">
        <f t="shared" ca="1" si="8"/>
        <v>49</v>
      </c>
      <c r="L25" s="24">
        <f t="shared" ca="1" si="9"/>
        <v>596</v>
      </c>
      <c r="M25" s="24">
        <f t="shared" ca="1" si="10"/>
        <v>18164</v>
      </c>
      <c r="N25" s="24" t="str">
        <f t="shared" ca="1" si="11"/>
        <v>49년 8개월 23일</v>
      </c>
      <c r="O25" s="1" t="s">
        <v>59</v>
      </c>
      <c r="P25" s="24" t="s">
        <v>119</v>
      </c>
      <c r="Q25" s="24" t="str">
        <f t="shared" si="12"/>
        <v>010-****-1347</v>
      </c>
      <c r="R25" s="28">
        <v>42550</v>
      </c>
      <c r="S25" s="24">
        <f t="shared" si="13"/>
        <v>2016</v>
      </c>
      <c r="T25" s="24">
        <f t="shared" si="14"/>
        <v>6</v>
      </c>
      <c r="U25" s="24">
        <f t="shared" si="15"/>
        <v>29</v>
      </c>
      <c r="V25" s="28">
        <f t="shared" si="16"/>
        <v>42550</v>
      </c>
      <c r="W25" s="24" t="str">
        <f t="shared" si="17"/>
        <v>수</v>
      </c>
      <c r="X25" s="24">
        <f t="shared" ca="1" si="18"/>
        <v>8</v>
      </c>
      <c r="Y25" s="24">
        <f t="shared" ca="1" si="19"/>
        <v>106</v>
      </c>
      <c r="Z25" s="24">
        <f t="shared" ca="1" si="20"/>
        <v>3235</v>
      </c>
      <c r="AA25" s="29" t="str">
        <f t="shared" ca="1" si="21"/>
        <v>8년 10개월 9일</v>
      </c>
      <c r="AB25" s="30">
        <v>32100</v>
      </c>
      <c r="AC25" s="31" t="str">
        <f>INDEX(참조표!$C$1:$F$3, 3, MATCH(AB25, 참조표!$C$1:$F$1,1))</f>
        <v>SILVER</v>
      </c>
      <c r="AD25" s="32">
        <f ca="1">INDEX(참조표!$C$4:$F$9, MATCH(X25,참조표!$B$4:$B$9,1),MATCH(AB25,참조표!$C$1:$F$1,1))</f>
        <v>0.08</v>
      </c>
      <c r="AE25" s="32">
        <f ca="1">INDEX(참조표!$C$4:$F$9,MATCH(X25,참조표!$B$4:$B$9,1),MATCH(AC25,참조표!$C$3:$F$3,0))</f>
        <v>0.08</v>
      </c>
      <c r="AF25" s="32">
        <f ca="1">VLOOKUP(X25,참조표!$B$4:$F$9,MATCH(AB25,참조표!$C$1:$F$1,1)+1,TRUE)</f>
        <v>0.08</v>
      </c>
      <c r="AG25" s="32">
        <f ca="1">VLOOKUP(X25,참조표!$B$4:$F$9,MATCH(AC25,참조표!$C$3:$F$3,0)+1,TRUE)</f>
        <v>0.08</v>
      </c>
      <c r="AH25" s="32">
        <f ca="1">HLOOKUP(AB25,참조표!$C$1:$F$9,MATCH(X25,참조표!$B$4:$B$9,1)+3,TRUE)</f>
        <v>0.08</v>
      </c>
      <c r="AI25" s="32">
        <f ca="1">HLOOKUP(AC25,참조표!$C$3:$F$9,MATCH(X25,참조표!$B$4:$B$9,1)+1,FALSE)</f>
        <v>0.08</v>
      </c>
      <c r="AJ25" s="24" t="str">
        <f t="shared" si="22"/>
        <v>hanmail</v>
      </c>
    </row>
    <row r="26" spans="1:36" ht="17.100000000000001" customHeight="1" x14ac:dyDescent="0.4">
      <c r="A26" s="24" t="str">
        <f t="shared" si="0"/>
        <v>angelyu-9635</v>
      </c>
      <c r="B26" s="24" t="str">
        <f t="shared" si="1"/>
        <v>a******-9635</v>
      </c>
      <c r="C26" s="27" t="s">
        <v>20</v>
      </c>
      <c r="D26" s="25" t="str">
        <f t="shared" si="2"/>
        <v>이**</v>
      </c>
      <c r="E26" s="24" t="s">
        <v>133</v>
      </c>
      <c r="F26" s="24" t="str">
        <f t="shared" si="3"/>
        <v>940914-2******</v>
      </c>
      <c r="G26" s="24" t="str">
        <f t="shared" si="4"/>
        <v>여</v>
      </c>
      <c r="H26" s="28">
        <f t="shared" si="5"/>
        <v>34591</v>
      </c>
      <c r="I26" s="29" t="str">
        <f t="shared" si="6"/>
        <v>수</v>
      </c>
      <c r="J26" s="24">
        <f t="shared" si="7"/>
        <v>4</v>
      </c>
      <c r="K26" s="24">
        <f t="shared" ca="1" si="8"/>
        <v>30</v>
      </c>
      <c r="L26" s="24">
        <f t="shared" ca="1" si="9"/>
        <v>367</v>
      </c>
      <c r="M26" s="24">
        <f t="shared" ca="1" si="10"/>
        <v>11194</v>
      </c>
      <c r="N26" s="24" t="str">
        <f t="shared" ca="1" si="11"/>
        <v>30년 7개월 24일</v>
      </c>
      <c r="O26" s="1" t="s">
        <v>47</v>
      </c>
      <c r="P26" s="24" t="s">
        <v>105</v>
      </c>
      <c r="Q26" s="24" t="str">
        <f t="shared" si="12"/>
        <v>010-****-9635</v>
      </c>
      <c r="R26" s="28">
        <v>42383</v>
      </c>
      <c r="S26" s="24">
        <f t="shared" si="13"/>
        <v>2016</v>
      </c>
      <c r="T26" s="24">
        <f t="shared" si="14"/>
        <v>1</v>
      </c>
      <c r="U26" s="24">
        <f t="shared" si="15"/>
        <v>14</v>
      </c>
      <c r="V26" s="28">
        <f t="shared" si="16"/>
        <v>42383</v>
      </c>
      <c r="W26" s="24" t="str">
        <f t="shared" si="17"/>
        <v>목</v>
      </c>
      <c r="X26" s="24">
        <f t="shared" ca="1" si="18"/>
        <v>9</v>
      </c>
      <c r="Y26" s="24">
        <f t="shared" ca="1" si="19"/>
        <v>111</v>
      </c>
      <c r="Z26" s="24">
        <f t="shared" ca="1" si="20"/>
        <v>3402</v>
      </c>
      <c r="AA26" s="29" t="str">
        <f t="shared" ca="1" si="21"/>
        <v>9년 3개월 24일</v>
      </c>
      <c r="AB26" s="30">
        <v>27010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0.08</v>
      </c>
      <c r="AE26" s="32">
        <f ca="1">INDEX(참조표!$C$4:$F$9,MATCH(X26,참조표!$B$4:$B$9,1),MATCH(AC26,참조표!$C$3:$F$3,0))</f>
        <v>0.08</v>
      </c>
      <c r="AF26" s="32">
        <f ca="1">VLOOKUP(X26,참조표!$B$4:$F$9,MATCH(AB26,참조표!$C$1:$F$1,1)+1,TRUE)</f>
        <v>0.08</v>
      </c>
      <c r="AG26" s="32">
        <f ca="1">VLOOKUP(X26,참조표!$B$4:$F$9,MATCH(AC26,참조표!$C$3:$F$3,0)+1,TRUE)</f>
        <v>0.08</v>
      </c>
      <c r="AH26" s="32">
        <f ca="1">HLOOKUP(AB26,참조표!$C$1:$F$9,MATCH(X26,참조표!$B$4:$B$9,1)+3,TRUE)</f>
        <v>0.08</v>
      </c>
      <c r="AI26" s="32">
        <f ca="1">HLOOKUP(AC26,참조표!$C$3:$F$9,MATCH(X26,참조표!$B$4:$B$9,1)+1,FALSE)</f>
        <v>0.08</v>
      </c>
      <c r="AJ26" s="24" t="str">
        <f t="shared" si="22"/>
        <v>hotmail</v>
      </c>
    </row>
    <row r="27" spans="1:36" ht="17.100000000000001" customHeight="1" x14ac:dyDescent="0.4">
      <c r="A27" s="24" t="str">
        <f t="shared" si="0"/>
        <v>sangayoe-7458</v>
      </c>
      <c r="B27" s="24" t="str">
        <f t="shared" si="1"/>
        <v>s*******-7458</v>
      </c>
      <c r="C27" s="27" t="s">
        <v>26</v>
      </c>
      <c r="D27" s="25" t="str">
        <f t="shared" si="2"/>
        <v>여**</v>
      </c>
      <c r="E27" s="24" t="s">
        <v>135</v>
      </c>
      <c r="F27" s="24" t="str">
        <f t="shared" si="3"/>
        <v>910530-2******</v>
      </c>
      <c r="G27" s="24" t="str">
        <f t="shared" si="4"/>
        <v>여</v>
      </c>
      <c r="H27" s="28">
        <f t="shared" si="5"/>
        <v>33388</v>
      </c>
      <c r="I27" s="29" t="str">
        <f t="shared" si="6"/>
        <v>목</v>
      </c>
      <c r="J27" s="24">
        <f t="shared" si="7"/>
        <v>5</v>
      </c>
      <c r="K27" s="24">
        <f t="shared" ca="1" si="8"/>
        <v>33</v>
      </c>
      <c r="L27" s="24">
        <f t="shared" ca="1" si="9"/>
        <v>407</v>
      </c>
      <c r="M27" s="24">
        <f t="shared" ca="1" si="10"/>
        <v>12397</v>
      </c>
      <c r="N27" s="24" t="str">
        <f t="shared" ca="1" si="11"/>
        <v>33년 11개월 8일</v>
      </c>
      <c r="O27" s="1" t="s">
        <v>52</v>
      </c>
      <c r="P27" s="24" t="s">
        <v>111</v>
      </c>
      <c r="Q27" s="24" t="str">
        <f t="shared" si="12"/>
        <v>010-****-7458</v>
      </c>
      <c r="R27" s="28">
        <v>41719</v>
      </c>
      <c r="S27" s="24">
        <f t="shared" si="13"/>
        <v>2014</v>
      </c>
      <c r="T27" s="24">
        <f t="shared" si="14"/>
        <v>3</v>
      </c>
      <c r="U27" s="24">
        <f t="shared" si="15"/>
        <v>21</v>
      </c>
      <c r="V27" s="28">
        <f t="shared" si="16"/>
        <v>41719</v>
      </c>
      <c r="W27" s="24" t="str">
        <f t="shared" si="17"/>
        <v>금</v>
      </c>
      <c r="X27" s="24">
        <f t="shared" ca="1" si="18"/>
        <v>11</v>
      </c>
      <c r="Y27" s="24">
        <f t="shared" ca="1" si="19"/>
        <v>133</v>
      </c>
      <c r="Z27" s="24">
        <f t="shared" ca="1" si="20"/>
        <v>4066</v>
      </c>
      <c r="AA27" s="29" t="str">
        <f t="shared" ca="1" si="21"/>
        <v>11년 1개월 17일</v>
      </c>
      <c r="AB27" s="30">
        <v>23000</v>
      </c>
      <c r="AC27" s="31" t="str">
        <f>INDEX(참조표!$C$1:$F$3, 3, MATCH(AB27, 참조표!$C$1:$F$1,1))</f>
        <v>SILVER</v>
      </c>
      <c r="AD27" s="32">
        <f ca="1">INDEX(참조표!$C$4:$F$9, MATCH(X27,참조표!$B$4:$B$9,1),MATCH(AB27,참조표!$C$1:$F$1,1))</f>
        <v>0.1</v>
      </c>
      <c r="AE27" s="32">
        <f ca="1">INDEX(참조표!$C$4:$F$9,MATCH(X27,참조표!$B$4:$B$9,1),MATCH(AC27,참조표!$C$3:$F$3,0))</f>
        <v>0.1</v>
      </c>
      <c r="AF27" s="32">
        <f ca="1">VLOOKUP(X27,참조표!$B$4:$F$9,MATCH(AB27,참조표!$C$1:$F$1,1)+1,TRUE)</f>
        <v>0.1</v>
      </c>
      <c r="AG27" s="32">
        <f ca="1">VLOOKUP(X27,참조표!$B$4:$F$9,MATCH(AC27,참조표!$C$3:$F$3,0)+1,TRUE)</f>
        <v>0.1</v>
      </c>
      <c r="AH27" s="32">
        <f ca="1">HLOOKUP(AB27,참조표!$C$1:$F$9,MATCH(X27,참조표!$B$4:$B$9,1)+3,TRUE)</f>
        <v>0.1</v>
      </c>
      <c r="AI27" s="32">
        <f ca="1">HLOOKUP(AC27,참조표!$C$3:$F$9,MATCH(X27,참조표!$B$4:$B$9,1)+1,FALSE)</f>
        <v>0.1</v>
      </c>
      <c r="AJ27" s="24" t="str">
        <f t="shared" si="22"/>
        <v>naver</v>
      </c>
    </row>
    <row r="28" spans="1:36" ht="17.100000000000001" customHeight="1" x14ac:dyDescent="0.4">
      <c r="A28" s="24" t="str">
        <f t="shared" si="0"/>
        <v>okteajinok-1235</v>
      </c>
      <c r="B28" s="24" t="str">
        <f t="shared" si="1"/>
        <v>o*********-1235</v>
      </c>
      <c r="C28" s="27" t="s">
        <v>36</v>
      </c>
      <c r="D28" s="25" t="str">
        <f t="shared" si="2"/>
        <v>옥**</v>
      </c>
      <c r="E28" s="24" t="s">
        <v>137</v>
      </c>
      <c r="F28" s="24" t="str">
        <f t="shared" si="3"/>
        <v>990416-1******</v>
      </c>
      <c r="G28" s="24" t="str">
        <f t="shared" si="4"/>
        <v>남</v>
      </c>
      <c r="H28" s="28">
        <f t="shared" si="5"/>
        <v>36266</v>
      </c>
      <c r="I28" s="29" t="str">
        <f t="shared" si="6"/>
        <v>금</v>
      </c>
      <c r="J28" s="24">
        <f t="shared" si="7"/>
        <v>6</v>
      </c>
      <c r="K28" s="24">
        <f t="shared" ca="1" si="8"/>
        <v>26</v>
      </c>
      <c r="L28" s="24">
        <f t="shared" ca="1" si="9"/>
        <v>312</v>
      </c>
      <c r="M28" s="24">
        <f t="shared" ca="1" si="10"/>
        <v>9519</v>
      </c>
      <c r="N28" s="24" t="str">
        <f t="shared" ca="1" si="11"/>
        <v>26년 0개월 22일</v>
      </c>
      <c r="O28" s="1" t="s">
        <v>63</v>
      </c>
      <c r="P28" s="24" t="s">
        <v>122</v>
      </c>
      <c r="Q28" s="24" t="str">
        <f t="shared" si="12"/>
        <v>010-****-1235</v>
      </c>
      <c r="R28" s="28">
        <v>44898</v>
      </c>
      <c r="S28" s="24">
        <f t="shared" si="13"/>
        <v>2022</v>
      </c>
      <c r="T28" s="24">
        <f t="shared" si="14"/>
        <v>12</v>
      </c>
      <c r="U28" s="24">
        <f t="shared" si="15"/>
        <v>3</v>
      </c>
      <c r="V28" s="28">
        <f t="shared" si="16"/>
        <v>44898</v>
      </c>
      <c r="W28" s="24" t="str">
        <f t="shared" si="17"/>
        <v>토</v>
      </c>
      <c r="X28" s="24">
        <f t="shared" ca="1" si="18"/>
        <v>2</v>
      </c>
      <c r="Y28" s="24">
        <f t="shared" ca="1" si="19"/>
        <v>29</v>
      </c>
      <c r="Z28" s="24">
        <f t="shared" ca="1" si="20"/>
        <v>887</v>
      </c>
      <c r="AA28" s="29" t="str">
        <f t="shared" ca="1" si="21"/>
        <v>2년 5개월 5일</v>
      </c>
      <c r="AB28" s="30">
        <v>17300</v>
      </c>
      <c r="AC28" s="31" t="str">
        <f>INDEX(참조표!$C$1:$F$3, 3, MATCH(AB28, 참조표!$C$1:$F$1,1))</f>
        <v>SILVER</v>
      </c>
      <c r="AD28" s="32">
        <f ca="1">INDEX(참조표!$C$4:$F$9, MATCH(X28,참조표!$B$4:$B$9,1),MATCH(AB28,참조표!$C$1:$F$1,1))</f>
        <v>0.03</v>
      </c>
      <c r="AE28" s="32">
        <f ca="1">INDEX(참조표!$C$4:$F$9,MATCH(X28,참조표!$B$4:$B$9,1),MATCH(AC28,참조표!$C$3:$F$3,0))</f>
        <v>0.03</v>
      </c>
      <c r="AF28" s="32">
        <f ca="1">VLOOKUP(X28,참조표!$B$4:$F$9,MATCH(AB28,참조표!$C$1:$F$1,1)+1,TRUE)</f>
        <v>0.03</v>
      </c>
      <c r="AG28" s="32">
        <f ca="1">VLOOKUP(X28,참조표!$B$4:$F$9,MATCH(AC28,참조표!$C$3:$F$3,0)+1,TRUE)</f>
        <v>0.03</v>
      </c>
      <c r="AH28" s="32">
        <f ca="1">HLOOKUP(AB28,참조표!$C$1:$F$9,MATCH(X28,참조표!$B$4:$B$9,1)+3,TRUE)</f>
        <v>0.03</v>
      </c>
      <c r="AI28" s="32">
        <f ca="1">HLOOKUP(AC28,참조표!$C$3:$F$9,MATCH(X28,참조표!$B$4:$B$9,1)+1,FALSE)</f>
        <v>0.03</v>
      </c>
      <c r="AJ28" s="24" t="str">
        <f t="shared" si="22"/>
        <v>naver</v>
      </c>
    </row>
    <row r="29" spans="1:36" ht="17.100000000000001" customHeight="1" x14ac:dyDescent="0.4">
      <c r="A29" s="24" t="str">
        <f t="shared" si="0"/>
        <v>jjongmani-6521</v>
      </c>
      <c r="B29" s="24" t="str">
        <f t="shared" si="1"/>
        <v>j********-6521</v>
      </c>
      <c r="C29" s="27" t="s">
        <v>5</v>
      </c>
      <c r="D29" s="25" t="str">
        <f t="shared" si="2"/>
        <v>이**</v>
      </c>
      <c r="E29" s="24" t="s">
        <v>145</v>
      </c>
      <c r="F29" s="24" t="str">
        <f t="shared" si="3"/>
        <v>020227-3******</v>
      </c>
      <c r="G29" s="24" t="str">
        <f t="shared" si="4"/>
        <v>남</v>
      </c>
      <c r="H29" s="28">
        <f t="shared" si="5"/>
        <v>37314</v>
      </c>
      <c r="I29" s="29" t="str">
        <f t="shared" si="6"/>
        <v>수</v>
      </c>
      <c r="J29" s="24">
        <f t="shared" si="7"/>
        <v>4</v>
      </c>
      <c r="K29" s="24">
        <f t="shared" ca="1" si="8"/>
        <v>23</v>
      </c>
      <c r="L29" s="24">
        <f t="shared" ca="1" si="9"/>
        <v>278</v>
      </c>
      <c r="M29" s="24">
        <f t="shared" ca="1" si="10"/>
        <v>8471</v>
      </c>
      <c r="N29" s="24" t="str">
        <f t="shared" ca="1" si="11"/>
        <v>23년 2개월 11일</v>
      </c>
      <c r="O29" s="1" t="s">
        <v>58</v>
      </c>
      <c r="P29" s="24" t="s">
        <v>117</v>
      </c>
      <c r="Q29" s="24" t="str">
        <f t="shared" si="12"/>
        <v>010-****-6521</v>
      </c>
      <c r="R29" s="28">
        <v>44623</v>
      </c>
      <c r="S29" s="24">
        <f t="shared" si="13"/>
        <v>2022</v>
      </c>
      <c r="T29" s="24">
        <f t="shared" si="14"/>
        <v>3</v>
      </c>
      <c r="U29" s="24">
        <f t="shared" si="15"/>
        <v>3</v>
      </c>
      <c r="V29" s="28">
        <f t="shared" si="16"/>
        <v>44623</v>
      </c>
      <c r="W29" s="24" t="str">
        <f t="shared" si="17"/>
        <v>목</v>
      </c>
      <c r="X29" s="24">
        <f t="shared" ca="1" si="18"/>
        <v>3</v>
      </c>
      <c r="Y29" s="24">
        <f t="shared" ca="1" si="19"/>
        <v>38</v>
      </c>
      <c r="Z29" s="24">
        <f t="shared" ca="1" si="20"/>
        <v>1162</v>
      </c>
      <c r="AA29" s="29" t="str">
        <f t="shared" ca="1" si="21"/>
        <v>3년 2개월 5일</v>
      </c>
      <c r="AB29" s="30">
        <v>16700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0.05</v>
      </c>
      <c r="AE29" s="32">
        <f ca="1">INDEX(참조표!$C$4:$F$9,MATCH(X29,참조표!$B$4:$B$9,1),MATCH(AC29,참조표!$C$3:$F$3,0))</f>
        <v>0.05</v>
      </c>
      <c r="AF29" s="32">
        <f ca="1">VLOOKUP(X29,참조표!$B$4:$F$9,MATCH(AB29,참조표!$C$1:$F$1,1)+1,TRUE)</f>
        <v>0.05</v>
      </c>
      <c r="AG29" s="32">
        <f ca="1">VLOOKUP(X29,참조표!$B$4:$F$9,MATCH(AC29,참조표!$C$3:$F$3,0)+1,TRUE)</f>
        <v>0.05</v>
      </c>
      <c r="AH29" s="32">
        <f ca="1">HLOOKUP(AB29,참조표!$C$1:$F$9,MATCH(X29,참조표!$B$4:$B$9,1)+3,TRUE)</f>
        <v>0.05</v>
      </c>
      <c r="AI29" s="32">
        <f ca="1">HLOOKUP(AC29,참조표!$C$3:$F$9,MATCH(X29,참조표!$B$4:$B$9,1)+1,FALSE)</f>
        <v>0.05</v>
      </c>
      <c r="AJ29" s="24" t="str">
        <f t="shared" si="22"/>
        <v>hotmail</v>
      </c>
    </row>
    <row r="30" spans="1:36" ht="17.100000000000001" customHeight="1" x14ac:dyDescent="0.4">
      <c r="A30" s="24" t="str">
        <f t="shared" si="0"/>
        <v>eachother-4532</v>
      </c>
      <c r="B30" s="24" t="str">
        <f t="shared" si="1"/>
        <v>e********-4532</v>
      </c>
      <c r="C30" s="27" t="s">
        <v>6</v>
      </c>
      <c r="D30" s="25" t="str">
        <f t="shared" si="2"/>
        <v>김**</v>
      </c>
      <c r="E30" s="24" t="s">
        <v>86</v>
      </c>
      <c r="F30" s="24" t="str">
        <f t="shared" si="3"/>
        <v>830925-1******</v>
      </c>
      <c r="G30" s="24" t="str">
        <f t="shared" si="4"/>
        <v>남</v>
      </c>
      <c r="H30" s="28">
        <f t="shared" si="5"/>
        <v>30584</v>
      </c>
      <c r="I30" s="29" t="str">
        <f t="shared" si="6"/>
        <v>일</v>
      </c>
      <c r="J30" s="24">
        <f t="shared" si="7"/>
        <v>1</v>
      </c>
      <c r="K30" s="24">
        <f t="shared" ca="1" si="8"/>
        <v>41</v>
      </c>
      <c r="L30" s="24">
        <f t="shared" ca="1" si="9"/>
        <v>499</v>
      </c>
      <c r="M30" s="24">
        <f t="shared" ca="1" si="10"/>
        <v>15201</v>
      </c>
      <c r="N30" s="24" t="str">
        <f t="shared" ca="1" si="11"/>
        <v>41년 7개월 13일</v>
      </c>
      <c r="O30" s="1" t="s">
        <v>60</v>
      </c>
      <c r="P30" s="24" t="s">
        <v>118</v>
      </c>
      <c r="Q30" s="24" t="str">
        <f t="shared" si="12"/>
        <v>010-****-4532</v>
      </c>
      <c r="R30" s="28">
        <v>43434</v>
      </c>
      <c r="S30" s="24">
        <f t="shared" si="13"/>
        <v>2018</v>
      </c>
      <c r="T30" s="24">
        <f t="shared" si="14"/>
        <v>11</v>
      </c>
      <c r="U30" s="24">
        <f t="shared" si="15"/>
        <v>30</v>
      </c>
      <c r="V30" s="28">
        <f t="shared" si="16"/>
        <v>43434</v>
      </c>
      <c r="W30" s="24" t="str">
        <f t="shared" si="17"/>
        <v>금</v>
      </c>
      <c r="X30" s="24">
        <f t="shared" ca="1" si="18"/>
        <v>6</v>
      </c>
      <c r="Y30" s="24">
        <f t="shared" ca="1" si="19"/>
        <v>77</v>
      </c>
      <c r="Z30" s="24">
        <f t="shared" ca="1" si="20"/>
        <v>2351</v>
      </c>
      <c r="AA30" s="29" t="str">
        <f t="shared" ca="1" si="21"/>
        <v>6년 5개월 8일</v>
      </c>
      <c r="AB30" s="30">
        <v>9200</v>
      </c>
      <c r="AC30" s="31" t="str">
        <f>INDEX(참조표!$C$1:$F$3, 3, MATCH(AB30, 참조표!$C$1:$F$1,1))</f>
        <v>BRONZE</v>
      </c>
      <c r="AD30" s="32">
        <f ca="1">INDEX(참조표!$C$4:$F$9, MATCH(X30,참조표!$B$4:$B$9,1),MATCH(AB30,참조표!$C$1:$F$1,1))</f>
        <v>0.02</v>
      </c>
      <c r="AE30" s="32">
        <f ca="1">INDEX(참조표!$C$4:$F$9,MATCH(X30,참조표!$B$4:$B$9,1),MATCH(AC30,참조표!$C$3:$F$3,0))</f>
        <v>0.02</v>
      </c>
      <c r="AF30" s="32">
        <f ca="1">VLOOKUP(X30,참조표!$B$4:$F$9,MATCH(AB30,참조표!$C$1:$F$1,1)+1,TRUE)</f>
        <v>0.02</v>
      </c>
      <c r="AG30" s="32">
        <f ca="1">VLOOKUP(X30,참조표!$B$4:$F$9,MATCH(AC30,참조표!$C$3:$F$3,0)+1,TRUE)</f>
        <v>0.02</v>
      </c>
      <c r="AH30" s="32">
        <f ca="1">HLOOKUP(AB30,참조표!$C$1:$F$9,MATCH(X30,참조표!$B$4:$B$9,1)+3,TRUE)</f>
        <v>0.02</v>
      </c>
      <c r="AI30" s="32">
        <f ca="1">HLOOKUP(AC30,참조표!$C$3:$F$9,MATCH(X30,참조표!$B$4:$B$9,1)+1,FALSE)</f>
        <v>0.02</v>
      </c>
      <c r="AJ30" s="24" t="str">
        <f t="shared" si="22"/>
        <v>hotmail</v>
      </c>
    </row>
    <row r="31" spans="1:36" ht="17.100000000000001" customHeight="1" x14ac:dyDescent="0.4">
      <c r="A31" s="24" t="str">
        <f t="shared" si="0"/>
        <v>jjyylove-1793</v>
      </c>
      <c r="B31" s="24" t="str">
        <f t="shared" si="1"/>
        <v>j*******-1793</v>
      </c>
      <c r="C31" s="27" t="s">
        <v>15</v>
      </c>
      <c r="D31" s="25" t="str">
        <f t="shared" si="2"/>
        <v>김**</v>
      </c>
      <c r="E31" s="24" t="s">
        <v>74</v>
      </c>
      <c r="F31" s="24" t="str">
        <f t="shared" si="3"/>
        <v>820327-2******</v>
      </c>
      <c r="G31" s="24" t="str">
        <f t="shared" si="4"/>
        <v>여</v>
      </c>
      <c r="H31" s="28">
        <f t="shared" si="5"/>
        <v>30037</v>
      </c>
      <c r="I31" s="29" t="str">
        <f t="shared" si="6"/>
        <v>토</v>
      </c>
      <c r="J31" s="24">
        <f t="shared" si="7"/>
        <v>7</v>
      </c>
      <c r="K31" s="24">
        <f t="shared" ca="1" si="8"/>
        <v>43</v>
      </c>
      <c r="L31" s="24">
        <f t="shared" ca="1" si="9"/>
        <v>517</v>
      </c>
      <c r="M31" s="24">
        <f t="shared" ca="1" si="10"/>
        <v>15748</v>
      </c>
      <c r="N31" s="24" t="str">
        <f t="shared" ca="1" si="11"/>
        <v>43년 1개월 11일</v>
      </c>
      <c r="O31" s="2" t="s">
        <v>42</v>
      </c>
      <c r="P31" s="24" t="s">
        <v>100</v>
      </c>
      <c r="Q31" s="24" t="str">
        <f t="shared" si="12"/>
        <v>010-****-1793</v>
      </c>
      <c r="R31" s="28">
        <v>40311</v>
      </c>
      <c r="S31" s="24">
        <f t="shared" si="13"/>
        <v>2010</v>
      </c>
      <c r="T31" s="24">
        <f t="shared" si="14"/>
        <v>5</v>
      </c>
      <c r="U31" s="24">
        <f t="shared" si="15"/>
        <v>13</v>
      </c>
      <c r="V31" s="28">
        <f t="shared" si="16"/>
        <v>40311</v>
      </c>
      <c r="W31" s="24" t="str">
        <f t="shared" si="17"/>
        <v>목</v>
      </c>
      <c r="X31" s="24">
        <f t="shared" ca="1" si="18"/>
        <v>14</v>
      </c>
      <c r="Y31" s="24">
        <f t="shared" ca="1" si="19"/>
        <v>179</v>
      </c>
      <c r="Z31" s="24">
        <f t="shared" ca="1" si="20"/>
        <v>5474</v>
      </c>
      <c r="AA31" s="29" t="str">
        <f t="shared" ca="1" si="21"/>
        <v>14년 11개월 25일</v>
      </c>
      <c r="AB31" s="30">
        <v>6500</v>
      </c>
      <c r="AC31" s="31" t="str">
        <f>INDEX(참조표!$C$1:$F$3, 3, MATCH(AB31, 참조표!$C$1:$F$1,1))</f>
        <v>BRONZE</v>
      </c>
      <c r="AD31" s="32">
        <f ca="1">INDEX(참조표!$C$4:$F$9, MATCH(X31,참조표!$B$4:$B$9,1),MATCH(AB31,참조표!$C$1:$F$1,1))</f>
        <v>0.03</v>
      </c>
      <c r="AE31" s="32">
        <f ca="1">INDEX(참조표!$C$4:$F$9,MATCH(X31,참조표!$B$4:$B$9,1),MATCH(AC31,참조표!$C$3:$F$3,0))</f>
        <v>0.03</v>
      </c>
      <c r="AF31" s="32">
        <f ca="1">VLOOKUP(X31,참조표!$B$4:$F$9,MATCH(AB31,참조표!$C$1:$F$1,1)+1,TRUE)</f>
        <v>0.03</v>
      </c>
      <c r="AG31" s="32">
        <f ca="1">VLOOKUP(X31,참조표!$B$4:$F$9,MATCH(AC31,참조표!$C$3:$F$3,0)+1,TRUE)</f>
        <v>0.03</v>
      </c>
      <c r="AH31" s="32">
        <f ca="1">HLOOKUP(AB31,참조표!$C$1:$F$9,MATCH(X31,참조표!$B$4:$B$9,1)+3,TRUE)</f>
        <v>0.03</v>
      </c>
      <c r="AI31" s="32">
        <f ca="1">HLOOKUP(AC31,참조표!$C$3:$F$9,MATCH(X31,참조표!$B$4:$B$9,1)+1,FALSE)</f>
        <v>0.03</v>
      </c>
      <c r="AJ31" s="24" t="str">
        <f t="shared" si="22"/>
        <v>naver</v>
      </c>
    </row>
    <row r="32" spans="1:36" ht="17.100000000000001" customHeight="1" x14ac:dyDescent="0.4">
      <c r="A32" s="24" t="str">
        <f t="shared" si="0"/>
        <v>doldolhkh555-8293</v>
      </c>
      <c r="B32" s="24" t="str">
        <f t="shared" si="1"/>
        <v>d***********-8293</v>
      </c>
      <c r="C32" s="27" t="s">
        <v>23</v>
      </c>
      <c r="D32" s="25" t="str">
        <f t="shared" si="2"/>
        <v>한**</v>
      </c>
      <c r="E32" s="24" t="s">
        <v>134</v>
      </c>
      <c r="F32" s="24" t="str">
        <f t="shared" si="3"/>
        <v>960412-2******</v>
      </c>
      <c r="G32" s="24" t="str">
        <f t="shared" si="4"/>
        <v>여</v>
      </c>
      <c r="H32" s="28">
        <f t="shared" si="5"/>
        <v>35167</v>
      </c>
      <c r="I32" s="29" t="str">
        <f t="shared" si="6"/>
        <v>금</v>
      </c>
      <c r="J32" s="24">
        <f t="shared" si="7"/>
        <v>6</v>
      </c>
      <c r="K32" s="24">
        <f t="shared" ca="1" si="8"/>
        <v>29</v>
      </c>
      <c r="L32" s="24">
        <f t="shared" ca="1" si="9"/>
        <v>348</v>
      </c>
      <c r="M32" s="24">
        <f t="shared" ca="1" si="10"/>
        <v>10618</v>
      </c>
      <c r="N32" s="24" t="str">
        <f t="shared" ca="1" si="11"/>
        <v>29년 0개월 26일</v>
      </c>
      <c r="O32" s="1" t="s">
        <v>50</v>
      </c>
      <c r="P32" s="24" t="s">
        <v>108</v>
      </c>
      <c r="Q32" s="24" t="str">
        <f t="shared" si="12"/>
        <v>010-****-8293</v>
      </c>
      <c r="R32" s="28">
        <v>43863</v>
      </c>
      <c r="S32" s="24">
        <f t="shared" si="13"/>
        <v>2020</v>
      </c>
      <c r="T32" s="24">
        <f t="shared" si="14"/>
        <v>2</v>
      </c>
      <c r="U32" s="24">
        <f t="shared" si="15"/>
        <v>2</v>
      </c>
      <c r="V32" s="28">
        <f t="shared" si="16"/>
        <v>43863</v>
      </c>
      <c r="W32" s="24" t="str">
        <f t="shared" si="17"/>
        <v>일</v>
      </c>
      <c r="X32" s="24">
        <f t="shared" ca="1" si="18"/>
        <v>5</v>
      </c>
      <c r="Y32" s="24">
        <f t="shared" ca="1" si="19"/>
        <v>63</v>
      </c>
      <c r="Z32" s="24">
        <f t="shared" ca="1" si="20"/>
        <v>1922</v>
      </c>
      <c r="AA32" s="29" t="str">
        <f t="shared" ca="1" si="21"/>
        <v>5년 3개월 6일</v>
      </c>
      <c r="AB32" s="30">
        <v>3700</v>
      </c>
      <c r="AC32" s="31" t="str">
        <f>INDEX(참조표!$C$1:$F$3, 3, MATCH(AB32, 참조표!$C$1:$F$1,1))</f>
        <v>BRONZE</v>
      </c>
      <c r="AD32" s="32">
        <f ca="1">INDEX(참조표!$C$4:$F$9, MATCH(X32,참조표!$B$4:$B$9,1),MATCH(AB32,참조표!$C$1:$F$1,1))</f>
        <v>0.02</v>
      </c>
      <c r="AE32" s="32">
        <f ca="1">INDEX(참조표!$C$4:$F$9,MATCH(X32,참조표!$B$4:$B$9,1),MATCH(AC32,참조표!$C$3:$F$3,0))</f>
        <v>0.02</v>
      </c>
      <c r="AF32" s="32">
        <f ca="1">VLOOKUP(X32,참조표!$B$4:$F$9,MATCH(AB32,참조표!$C$1:$F$1,1)+1,TRUE)</f>
        <v>0.02</v>
      </c>
      <c r="AG32" s="32">
        <f ca="1">VLOOKUP(X32,참조표!$B$4:$F$9,MATCH(AC32,참조표!$C$3:$F$3,0)+1,TRUE)</f>
        <v>0.02</v>
      </c>
      <c r="AH32" s="32">
        <f ca="1">HLOOKUP(AB32,참조표!$C$1:$F$9,MATCH(X32,참조표!$B$4:$B$9,1)+3,TRUE)</f>
        <v>0.02</v>
      </c>
      <c r="AI32" s="32">
        <f ca="1">HLOOKUP(AC32,참조표!$C$3:$F$9,MATCH(X32,참조표!$B$4:$B$9,1)+1,FALSE)</f>
        <v>0.02</v>
      </c>
      <c r="AJ32" s="24" t="str">
        <f t="shared" si="22"/>
        <v>hanmail</v>
      </c>
    </row>
    <row r="33" spans="1:36" ht="17.100000000000001" customHeight="1" x14ac:dyDescent="0.4">
      <c r="A33" s="24" t="str">
        <f t="shared" si="0"/>
        <v>rkatjddnr-7535</v>
      </c>
      <c r="B33" s="24" t="str">
        <f t="shared" si="1"/>
        <v>r********-7535</v>
      </c>
      <c r="C33" s="27" t="s">
        <v>14</v>
      </c>
      <c r="D33" s="25" t="str">
        <f t="shared" si="2"/>
        <v>감**</v>
      </c>
      <c r="E33" s="24" t="s">
        <v>143</v>
      </c>
      <c r="F33" s="24" t="str">
        <f t="shared" si="3"/>
        <v>051109-3******</v>
      </c>
      <c r="G33" s="24" t="str">
        <f t="shared" si="4"/>
        <v>남</v>
      </c>
      <c r="H33" s="28">
        <f t="shared" si="5"/>
        <v>38665</v>
      </c>
      <c r="I33" s="29" t="str">
        <f t="shared" si="6"/>
        <v>수</v>
      </c>
      <c r="J33" s="24">
        <f t="shared" si="7"/>
        <v>4</v>
      </c>
      <c r="K33" s="24">
        <f t="shared" ca="1" si="8"/>
        <v>19</v>
      </c>
      <c r="L33" s="24">
        <f t="shared" ca="1" si="9"/>
        <v>233</v>
      </c>
      <c r="M33" s="24">
        <f t="shared" ca="1" si="10"/>
        <v>7120</v>
      </c>
      <c r="N33" s="24" t="str">
        <f t="shared" ca="1" si="11"/>
        <v>19년 5개월 29일</v>
      </c>
      <c r="O33" s="1" t="s">
        <v>41</v>
      </c>
      <c r="P33" s="24" t="s">
        <v>99</v>
      </c>
      <c r="Q33" s="24" t="str">
        <f t="shared" si="12"/>
        <v>010-****-7535</v>
      </c>
      <c r="R33" s="28">
        <v>43519</v>
      </c>
      <c r="S33" s="24">
        <f t="shared" si="13"/>
        <v>2019</v>
      </c>
      <c r="T33" s="24">
        <f t="shared" si="14"/>
        <v>2</v>
      </c>
      <c r="U33" s="24">
        <f t="shared" si="15"/>
        <v>23</v>
      </c>
      <c r="V33" s="28">
        <f t="shared" si="16"/>
        <v>43519</v>
      </c>
      <c r="W33" s="24" t="str">
        <f t="shared" si="17"/>
        <v>토</v>
      </c>
      <c r="X33" s="24">
        <f t="shared" ca="1" si="18"/>
        <v>6</v>
      </c>
      <c r="Y33" s="24">
        <f t="shared" ca="1" si="19"/>
        <v>74</v>
      </c>
      <c r="Z33" s="24">
        <f t="shared" ca="1" si="20"/>
        <v>2266</v>
      </c>
      <c r="AA33" s="29" t="str">
        <f t="shared" ca="1" si="21"/>
        <v>6년 2개월 15일</v>
      </c>
      <c r="AB33" s="30">
        <v>2500</v>
      </c>
      <c r="AC33" s="31" t="str">
        <f>INDEX(참조표!$C$1:$F$3, 3, MATCH(AB33, 참조표!$C$1:$F$1,1))</f>
        <v>BRONZE</v>
      </c>
      <c r="AD33" s="32">
        <f ca="1">INDEX(참조표!$C$4:$F$9, MATCH(X33,참조표!$B$4:$B$9,1),MATCH(AB33,참조표!$C$1:$F$1,1))</f>
        <v>0.02</v>
      </c>
      <c r="AE33" s="32">
        <f ca="1">INDEX(참조표!$C$4:$F$9,MATCH(X33,참조표!$B$4:$B$9,1),MATCH(AC33,참조표!$C$3:$F$3,0))</f>
        <v>0.02</v>
      </c>
      <c r="AF33" s="32">
        <f ca="1">VLOOKUP(X33,참조표!$B$4:$F$9,MATCH(AB33,참조표!$C$1:$F$1,1)+1,TRUE)</f>
        <v>0.02</v>
      </c>
      <c r="AG33" s="32">
        <f ca="1">VLOOKUP(X33,참조표!$B$4:$F$9,MATCH(AC33,참조표!$C$3:$F$3,0)+1,TRUE)</f>
        <v>0.02</v>
      </c>
      <c r="AH33" s="32">
        <f ca="1">HLOOKUP(AB33,참조표!$C$1:$F$9,MATCH(X33,참조표!$B$4:$B$9,1)+3,TRUE)</f>
        <v>0.02</v>
      </c>
      <c r="AI33" s="32">
        <f ca="1">HLOOKUP(AC33,참조표!$C$3:$F$9,MATCH(X33,참조표!$B$4:$B$9,1)+1,FALSE)</f>
        <v>0.02</v>
      </c>
      <c r="AJ33" s="24" t="str">
        <f t="shared" si="22"/>
        <v>naver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95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71</v>
      </c>
      <c r="P34" s="24" t="s">
        <v>130</v>
      </c>
      <c r="Q34" s="24" t="str">
        <f t="shared" si="12"/>
        <v>010-****-1476</v>
      </c>
      <c r="R34" s="28">
        <v>43355</v>
      </c>
      <c r="S34" s="2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hhphhp-4123</v>
      </c>
      <c r="B35" s="24" t="str">
        <f t="shared" si="1"/>
        <v>h*****-4123</v>
      </c>
      <c r="C35" s="27" t="s">
        <v>18</v>
      </c>
      <c r="D35" s="25" t="str">
        <f t="shared" si="2"/>
        <v>박**</v>
      </c>
      <c r="E35" s="24" t="s">
        <v>77</v>
      </c>
      <c r="F35" s="24" t="str">
        <f t="shared" si="3"/>
        <v>900615-1******</v>
      </c>
      <c r="G35" s="24" t="str">
        <f t="shared" si="4"/>
        <v>남</v>
      </c>
      <c r="H35" s="28">
        <f t="shared" si="5"/>
        <v>33039</v>
      </c>
      <c r="I35" s="29" t="str">
        <f t="shared" si="6"/>
        <v>금</v>
      </c>
      <c r="J35" s="24">
        <f t="shared" si="7"/>
        <v>6</v>
      </c>
      <c r="K35" s="24">
        <f t="shared" ca="1" si="8"/>
        <v>34</v>
      </c>
      <c r="L35" s="24">
        <f t="shared" ca="1" si="9"/>
        <v>418</v>
      </c>
      <c r="M35" s="24">
        <f t="shared" ca="1" si="10"/>
        <v>12746</v>
      </c>
      <c r="N35" s="24" t="str">
        <f t="shared" ca="1" si="11"/>
        <v>34년 10개월 23일</v>
      </c>
      <c r="O35" s="1" t="s">
        <v>45</v>
      </c>
      <c r="P35" s="24" t="s">
        <v>103</v>
      </c>
      <c r="Q35" s="24" t="str">
        <f t="shared" si="12"/>
        <v>010-****-4123</v>
      </c>
      <c r="R35" s="28">
        <v>43475</v>
      </c>
      <c r="S35" s="24">
        <f t="shared" si="13"/>
        <v>2019</v>
      </c>
      <c r="T35" s="24">
        <f t="shared" si="14"/>
        <v>1</v>
      </c>
      <c r="U35" s="24">
        <f t="shared" si="15"/>
        <v>10</v>
      </c>
      <c r="V35" s="28">
        <f t="shared" si="16"/>
        <v>43475</v>
      </c>
      <c r="W35" s="24" t="str">
        <f t="shared" si="17"/>
        <v>목</v>
      </c>
      <c r="X35" s="24">
        <f t="shared" ca="1" si="18"/>
        <v>6</v>
      </c>
      <c r="Y35" s="24">
        <f t="shared" ca="1" si="19"/>
        <v>75</v>
      </c>
      <c r="Z35" s="24">
        <f t="shared" ca="1" si="20"/>
        <v>2310</v>
      </c>
      <c r="AA35" s="29" t="str">
        <f t="shared" ca="1" si="21"/>
        <v>6년 3개월 28일</v>
      </c>
      <c r="AB35" s="30">
        <v>400</v>
      </c>
      <c r="AC35" s="31" t="str">
        <f>INDEX(참조표!$C$1:$F$3, 3, MATCH(AB35, 참조표!$C$1:$F$1,1))</f>
        <v>BRONZE</v>
      </c>
      <c r="AD35" s="32">
        <f ca="1">INDEX(참조표!$C$4:$F$9, MATCH(X35,참조표!$B$4:$B$9,1),MATCH(AB35,참조표!$C$1:$F$1,1))</f>
        <v>0.02</v>
      </c>
      <c r="AE35" s="32">
        <f ca="1">INDEX(참조표!$C$4:$F$9,MATCH(X35,참조표!$B$4:$B$9,1),MATCH(AC35,참조표!$C$3:$F$3,0))</f>
        <v>0.02</v>
      </c>
      <c r="AF35" s="32">
        <f ca="1">VLOOKUP(X35,참조표!$B$4:$F$9,MATCH(AB35,참조표!$C$1:$F$1,1)+1,TRUE)</f>
        <v>0.02</v>
      </c>
      <c r="AG35" s="32">
        <f ca="1">VLOOKUP(X35,참조표!$B$4:$F$9,MATCH(AC35,참조표!$C$3:$F$3,0)+1,TRUE)</f>
        <v>0.02</v>
      </c>
      <c r="AH35" s="32">
        <f ca="1">HLOOKUP(AB35,참조표!$C$1:$F$9,MATCH(X35,참조표!$B$4:$B$9,1)+3,TRUE)</f>
        <v>0.02</v>
      </c>
      <c r="AI35" s="32">
        <f ca="1">HLOOKUP(AC35,참조표!$C$3:$F$9,MATCH(X35,참조표!$B$4:$B$9,1)+1,FALSE)</f>
        <v>0.02</v>
      </c>
      <c r="AJ35" s="24" t="str">
        <f t="shared" si="22"/>
        <v>naver</v>
      </c>
    </row>
    <row r="36" spans="1:36" ht="17.100000000000001" customHeight="1" x14ac:dyDescent="0.4">
      <c r="A36" s="24" t="str">
        <f t="shared" si="0"/>
        <v>wtgwd102-9985</v>
      </c>
      <c r="B36" s="24" t="str">
        <f t="shared" si="1"/>
        <v>w*******-9985</v>
      </c>
      <c r="C36" s="27" t="s">
        <v>25</v>
      </c>
      <c r="D36" s="25" t="str">
        <f t="shared" si="2"/>
        <v>김**</v>
      </c>
      <c r="E36" s="24" t="s">
        <v>144</v>
      </c>
      <c r="F36" s="24" t="str">
        <f t="shared" si="3"/>
        <v>030628-3******</v>
      </c>
      <c r="G36" s="24" t="str">
        <f t="shared" si="4"/>
        <v>남</v>
      </c>
      <c r="H36" s="28">
        <f t="shared" si="5"/>
        <v>37800</v>
      </c>
      <c r="I36" s="29" t="str">
        <f t="shared" si="6"/>
        <v>토</v>
      </c>
      <c r="J36" s="24">
        <f t="shared" si="7"/>
        <v>7</v>
      </c>
      <c r="K36" s="24">
        <f t="shared" ca="1" si="8"/>
        <v>21</v>
      </c>
      <c r="L36" s="24">
        <f t="shared" ca="1" si="9"/>
        <v>262</v>
      </c>
      <c r="M36" s="24">
        <f t="shared" ca="1" si="10"/>
        <v>7985</v>
      </c>
      <c r="N36" s="24" t="str">
        <f t="shared" ca="1" si="11"/>
        <v>21년 10개월 10일</v>
      </c>
      <c r="O36" s="1" t="s">
        <v>217</v>
      </c>
      <c r="P36" s="24" t="s">
        <v>110</v>
      </c>
      <c r="Q36" s="24" t="str">
        <f t="shared" si="12"/>
        <v>010-****-9985</v>
      </c>
      <c r="R36" s="28">
        <v>45181</v>
      </c>
      <c r="S36" s="24">
        <f t="shared" si="13"/>
        <v>2023</v>
      </c>
      <c r="T36" s="24">
        <f t="shared" si="14"/>
        <v>9</v>
      </c>
      <c r="U36" s="24">
        <f t="shared" si="15"/>
        <v>12</v>
      </c>
      <c r="V36" s="28">
        <f t="shared" si="16"/>
        <v>45181</v>
      </c>
      <c r="W36" s="24" t="str">
        <f t="shared" si="17"/>
        <v>화</v>
      </c>
      <c r="X36" s="24">
        <f t="shared" ca="1" si="18"/>
        <v>1</v>
      </c>
      <c r="Y36" s="24">
        <f t="shared" ca="1" si="19"/>
        <v>19</v>
      </c>
      <c r="Z36" s="24">
        <f t="shared" ca="1" si="20"/>
        <v>604</v>
      </c>
      <c r="AA36" s="29" t="str">
        <f t="shared" ca="1" si="21"/>
        <v>1년 7개월 26일</v>
      </c>
      <c r="AB36" s="30">
        <v>300</v>
      </c>
      <c r="AC36" s="31" t="str">
        <f>INDEX(참조표!$C$1:$F$3, 3, MATCH(AB36, 참조표!$C$1:$F$1,1))</f>
        <v>BRONZE</v>
      </c>
      <c r="AD36" s="32">
        <f ca="1">INDEX(참조표!$C$4:$F$9, MATCH(X36,참조표!$B$4:$B$9,1),MATCH(AB36,참조표!$C$1:$F$1,1))</f>
        <v>0</v>
      </c>
      <c r="AE36" s="32">
        <f ca="1">INDEX(참조표!$C$4:$F$9,MATCH(X36,참조표!$B$4:$B$9,1),MATCH(AC36,참조표!$C$3:$F$3,0))</f>
        <v>0</v>
      </c>
      <c r="AF36" s="32">
        <f ca="1">VLOOKUP(X36,참조표!$B$4:$F$9,MATCH(AB36,참조표!$C$1:$F$1,1)+1,TRUE)</f>
        <v>0</v>
      </c>
      <c r="AG36" s="32">
        <f ca="1">VLOOKUP(X36,참조표!$B$4:$F$9,MATCH(AC36,참조표!$C$3:$F$3,0)+1,TRUE)</f>
        <v>0</v>
      </c>
      <c r="AH36" s="32">
        <f ca="1">HLOOKUP(AB36,참조표!$C$1:$F$9,MATCH(X36,참조표!$B$4:$B$9,1)+3,TRUE)</f>
        <v>0</v>
      </c>
      <c r="AI36" s="32">
        <f ca="1">HLOOKUP(AC36,참조표!$C$3:$F$9,MATCH(X36,참조표!$B$4:$B$9,1)+1,FALSE)</f>
        <v>0</v>
      </c>
      <c r="AJ36" s="24" t="str">
        <f t="shared" si="22"/>
        <v>gmail</v>
      </c>
    </row>
  </sheetData>
  <sortState xmlns:xlrd2="http://schemas.microsoft.com/office/spreadsheetml/2017/richdata2" ref="A2:AJ36">
    <sortCondition descending="1" ref="AB2:AB36"/>
  </sortState>
  <phoneticPr fontId="1" type="noConversion"/>
  <hyperlinks>
    <hyperlink ref="O17" r:id="rId1" xr:uid="{41B26264-3B40-47B3-988F-9667220B2788}"/>
    <hyperlink ref="O33" r:id="rId2" xr:uid="{B9A7E586-F6E0-439A-A943-C67C8FFF124B}"/>
    <hyperlink ref="O31" r:id="rId3" xr:uid="{4CF4649B-702B-4963-A385-E0AF66D749E6}"/>
    <hyperlink ref="O14" r:id="rId4" xr:uid="{6807DDC5-6C7B-4EC1-935F-DBCE491D306C}"/>
    <hyperlink ref="O10" r:id="rId5" xr:uid="{7E6A919A-EFF2-4EA4-89B9-7195FDD1AC7C}"/>
    <hyperlink ref="O35" r:id="rId6" xr:uid="{B4DC17E0-A68D-479A-9452-4576D9AC8355}"/>
    <hyperlink ref="O11" r:id="rId7" xr:uid="{05989B70-2D40-4201-99E4-843FFE43325B}"/>
    <hyperlink ref="O26" r:id="rId8" xr:uid="{2C8EA10F-C7D5-4B78-B89F-67C8B1C55212}"/>
    <hyperlink ref="O7" r:id="rId9" xr:uid="{996016C7-3F74-4CA3-982D-C0C099EA19C5}"/>
    <hyperlink ref="O6" r:id="rId10" xr:uid="{E3C57864-C2CF-4627-8CA1-3CEBA84D16BB}"/>
    <hyperlink ref="O32" r:id="rId11" xr:uid="{11820E09-2BDF-437F-BEC0-B62AF9A7F7B4}"/>
    <hyperlink ref="O23" r:id="rId12" xr:uid="{89376C04-B87D-4AFF-BE85-61D85E9FEF73}"/>
    <hyperlink ref="O36" r:id="rId13" xr:uid="{0C61BBA7-3494-46BC-AF44-19940166ADB6}"/>
    <hyperlink ref="O27" r:id="rId14" xr:uid="{15FA1393-1412-43E6-9FCD-16B4B34605B7}"/>
    <hyperlink ref="O12" r:id="rId15" xr:uid="{43793655-EE4F-433A-A961-86B84A2AFC88}"/>
    <hyperlink ref="O18" r:id="rId16" xr:uid="{893A6B01-7269-47AB-8F59-F15EFE0E5F7F}"/>
    <hyperlink ref="O16" r:id="rId17" xr:uid="{C2856443-5A1C-440B-B17C-C6E1A43132CE}"/>
    <hyperlink ref="O5" r:id="rId18" xr:uid="{B1617C6C-3A60-4C66-BD79-5CF1A8C56A66}"/>
    <hyperlink ref="O21" r:id="rId19" xr:uid="{A3D7C092-116E-492D-9555-801E2B063E8B}"/>
    <hyperlink ref="O29" r:id="rId20" xr:uid="{BD6EE47D-3CD3-41FF-AEBA-CBDA288D9854}"/>
    <hyperlink ref="O25" r:id="rId21" xr:uid="{C2F5AD45-E83E-4B27-AB0C-36CF8D4534C7}"/>
    <hyperlink ref="O30" r:id="rId22" xr:uid="{3FCFCE01-B5C8-4D31-9D11-FD649933BBD5}"/>
    <hyperlink ref="O15" r:id="rId23" xr:uid="{0C7950B3-AAE3-4C43-80F7-F64CEB31D1A8}"/>
    <hyperlink ref="O19" r:id="rId24" xr:uid="{A3917DEA-FE5F-45C7-95EA-61A1FDF96BDF}"/>
    <hyperlink ref="O28" r:id="rId25" xr:uid="{EF9C1EDC-221B-4F40-885A-8A00C2A797BB}"/>
    <hyperlink ref="O8" r:id="rId26" xr:uid="{CD6D9A1D-41B1-4F9C-B3E4-8383A28D6FAD}"/>
    <hyperlink ref="O9" r:id="rId27" xr:uid="{101EF558-7907-4CBF-B7F1-472CE1BC746D}"/>
    <hyperlink ref="O22" r:id="rId28" xr:uid="{DAD23431-1D75-4846-842F-0AB38455CE57}"/>
    <hyperlink ref="O4" r:id="rId29" xr:uid="{93A5C278-9A9C-4EF4-B4AE-185D3AECC54A}"/>
    <hyperlink ref="O2" r:id="rId30" xr:uid="{D8F36B26-65FD-479C-A478-C77CDA701798}"/>
    <hyperlink ref="O13" r:id="rId31" xr:uid="{31107758-D575-4F30-9F78-811BBC75E700}"/>
    <hyperlink ref="O24" r:id="rId32" xr:uid="{71DA0888-B0F6-47FD-85F0-88A7443C8689}"/>
    <hyperlink ref="O34" r:id="rId33" xr:uid="{4BC9ED3F-BA5C-4A58-98C6-A8A5C60606B2}"/>
    <hyperlink ref="O3" r:id="rId34" xr:uid="{548A2E98-8918-4D11-8308-39F4477CDD2C}"/>
    <hyperlink ref="O20" r:id="rId35" xr:uid="{7AAD5179-FC15-4BD5-8EDB-260A79C4FDF5}"/>
  </hyperlinks>
  <pageMargins left="0.7" right="0.7" top="0.75" bottom="0.75" header="0.3" footer="0.3"/>
  <pageSetup paperSize="9" orientation="portrait" horizontalDpi="4294967293" verticalDpi="0" r:id="rId3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3EA03-FF93-4EA8-AC24-DDA44768125D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jjyylove-1793</v>
      </c>
      <c r="B2" s="24" t="str">
        <f t="shared" ref="B2:B36" si="1">REPLACE(A2,2,LEN(A2)-6,REPT("*",LEN(A2)-6))</f>
        <v>j*******-1793</v>
      </c>
      <c r="C2" s="27" t="s">
        <v>15</v>
      </c>
      <c r="D2" s="25" t="str">
        <f t="shared" ref="D2:D36" si="2">REPLACE(C2, 2, 2, "**")</f>
        <v>김**</v>
      </c>
      <c r="E2" s="24" t="s">
        <v>74</v>
      </c>
      <c r="F2" s="24" t="str">
        <f t="shared" ref="F2:F36" si="3">E2&amp;REPT("*",6)</f>
        <v>820327-2******</v>
      </c>
      <c r="G2" s="58" t="str">
        <f t="shared" ref="G2:G36" si="4">CHOOSE(VALUE(RIGHT(E2, 1)), "남", "여", "남", "여")</f>
        <v>여</v>
      </c>
      <c r="H2" s="28">
        <f t="shared" ref="H2:H36" si="5">DATE(IF(VALUE(RIGHT(E2, 1))&gt;=3, LEFT(E2, 2)+100, LEFT(E2, 2)), MID(E2, 3, 2), MID(E2, 5, 2))</f>
        <v>30037</v>
      </c>
      <c r="I2" s="29" t="str">
        <f t="shared" ref="I2:I36" si="6">CHOOSE(WEEKDAY(H2, 1), "일", "월", "화", "수", "목", "금", "토", "일")</f>
        <v>토</v>
      </c>
      <c r="J2" s="24">
        <f t="shared" ref="J2:J36" si="7">WEEKDAY(H2,1)</f>
        <v>7</v>
      </c>
      <c r="K2" s="24">
        <f t="shared" ref="K2:K36" ca="1" si="8">DATEDIF(H2, TODAY(), "Y")</f>
        <v>43</v>
      </c>
      <c r="L2" s="24">
        <f t="shared" ref="L2:L36" ca="1" si="9">DATEDIF(H2, TODAY(), "M")</f>
        <v>517</v>
      </c>
      <c r="M2" s="24">
        <f t="shared" ref="M2:M36" ca="1" si="10">DATEDIF(H2, TODAY(), "D")</f>
        <v>15748</v>
      </c>
      <c r="N2" s="24" t="str">
        <f t="shared" ref="N2:N36" ca="1" si="11">DATEDIF(H2, TODAY(), "Y") &amp; "년 " &amp; DATEDIF(H2, TODAY(), "YM") &amp; "개월 " &amp; DATEDIF(H2, TODAY(), "MD") &amp; "일"</f>
        <v>43년 1개월 11일</v>
      </c>
      <c r="O2" s="2" t="s">
        <v>42</v>
      </c>
      <c r="P2" s="24" t="s">
        <v>100</v>
      </c>
      <c r="Q2" s="24" t="str">
        <f t="shared" ref="Q2:Q36" si="12">REPLACE(P2,FIND("-",P2)+1,FIND("-",P2,FIND("-",P2)+1)-FIND("-",P2)-1,REPT("*",FIND("-",P2,FIND("-",P2)+1)-FIND("-",P2)-1))</f>
        <v>010-****-1793</v>
      </c>
      <c r="R2" s="28">
        <v>40311</v>
      </c>
      <c r="S2" s="24">
        <f t="shared" ref="S2:S36" si="13">YEAR(R2)</f>
        <v>2010</v>
      </c>
      <c r="T2" s="24">
        <f t="shared" ref="T2:T36" si="14">MONTH(R2)</f>
        <v>5</v>
      </c>
      <c r="U2" s="24">
        <f t="shared" ref="U2:U36" si="15">DAY(R2)</f>
        <v>13</v>
      </c>
      <c r="V2" s="28">
        <f t="shared" ref="V2:V36" si="16">DATE(S2,T2,U2)</f>
        <v>40311</v>
      </c>
      <c r="W2" s="24" t="str">
        <f t="shared" ref="W2:W36" si="17">CHOOSE(WEEKDAY(V2),"일","월","화","수","목","금","토")</f>
        <v>목</v>
      </c>
      <c r="X2" s="24">
        <f t="shared" ref="X2:X36" ca="1" si="18">DATEDIF(R2, TODAY(), "Y")</f>
        <v>14</v>
      </c>
      <c r="Y2" s="24">
        <f t="shared" ref="Y2:Y36" ca="1" si="19">DATEDIF(R2, TODAY(), "M")</f>
        <v>179</v>
      </c>
      <c r="Z2" s="24">
        <f t="shared" ref="Z2:Z36" ca="1" si="20">DATEDIF(R2, TODAY(), "D")</f>
        <v>5474</v>
      </c>
      <c r="AA2" s="29" t="str">
        <f t="shared" ref="AA2:AA36" ca="1" si="21">DATEDIF(R2, TODAY(), "Y") &amp; "년 " &amp; DATEDIF(R2, TODAY(), "YM") &amp; "개월 " &amp; DATEDIF(R2, TODAY(), "MD") &amp; "일"</f>
        <v>14년 11개월 25일</v>
      </c>
      <c r="AB2" s="30">
        <v>6500</v>
      </c>
      <c r="AC2" s="31" t="str">
        <f>INDEX(참조표!$C$1:$F$3, 3, MATCH(AB2, 참조표!$C$1:$F$1,1))</f>
        <v>BRONZE</v>
      </c>
      <c r="AD2" s="32">
        <f ca="1">INDEX(참조표!$C$4:$F$9, MATCH(X2,참조표!$B$4:$B$9,1),MATCH(AB2,참조표!$C$1:$F$1,1))</f>
        <v>0.03</v>
      </c>
      <c r="AE2" s="32">
        <f ca="1">INDEX(참조표!$C$4:$F$9,MATCH(X2,참조표!$B$4:$B$9,1),MATCH(AC2,참조표!$C$3:$F$3,0))</f>
        <v>0.03</v>
      </c>
      <c r="AF2" s="32">
        <f ca="1">VLOOKUP(X2,참조표!$B$4:$F$9,MATCH(AB2,참조표!$C$1:$F$1,1)+1,TRUE)</f>
        <v>0.03</v>
      </c>
      <c r="AG2" s="32">
        <f ca="1">VLOOKUP(X2,참조표!$B$4:$F$9,MATCH(AC2,참조표!$C$3:$F$3,0)+1,TRUE)</f>
        <v>0.03</v>
      </c>
      <c r="AH2" s="32">
        <f ca="1">HLOOKUP(AB2,참조표!$C$1:$F$9,MATCH(X2,참조표!$B$4:$B$9,1)+3,TRUE)</f>
        <v>0.03</v>
      </c>
      <c r="AI2" s="32">
        <f ca="1">HLOOKUP(AC2,참조표!$C$3:$F$9,MATCH(X2,참조표!$B$4:$B$9,1)+1,FALSE)</f>
        <v>0.03</v>
      </c>
      <c r="AJ2" s="24" t="str">
        <f t="shared" ref="AJ2:AJ36" si="22">MID(O2,FIND("@",O2)+1, FIND(".",O2)-FIND("@",O2)-1)</f>
        <v>naver</v>
      </c>
    </row>
    <row r="3" spans="1:36" ht="17.100000000000001" customHeight="1" x14ac:dyDescent="0.4">
      <c r="A3" s="24" t="str">
        <f t="shared" si="0"/>
        <v>ppororo2157-7412</v>
      </c>
      <c r="B3" s="24" t="str">
        <f t="shared" si="1"/>
        <v>p**********-7412</v>
      </c>
      <c r="C3" s="27" t="s">
        <v>17</v>
      </c>
      <c r="D3" s="25" t="str">
        <f t="shared" si="2"/>
        <v>문**</v>
      </c>
      <c r="E3" s="24" t="s">
        <v>76</v>
      </c>
      <c r="F3" s="24" t="str">
        <f t="shared" si="3"/>
        <v>750102-2******</v>
      </c>
      <c r="G3" s="58" t="str">
        <f t="shared" si="4"/>
        <v>여</v>
      </c>
      <c r="H3" s="28">
        <f t="shared" si="5"/>
        <v>27396</v>
      </c>
      <c r="I3" s="29" t="str">
        <f t="shared" si="6"/>
        <v>목</v>
      </c>
      <c r="J3" s="24">
        <f t="shared" si="7"/>
        <v>5</v>
      </c>
      <c r="K3" s="24">
        <f t="shared" ca="1" si="8"/>
        <v>50</v>
      </c>
      <c r="L3" s="24">
        <f t="shared" ca="1" si="9"/>
        <v>604</v>
      </c>
      <c r="M3" s="24">
        <f t="shared" ca="1" si="10"/>
        <v>18389</v>
      </c>
      <c r="N3" s="24" t="str">
        <f t="shared" ca="1" si="11"/>
        <v>50년 4개월 6일</v>
      </c>
      <c r="O3" s="1" t="s">
        <v>44</v>
      </c>
      <c r="P3" s="24" t="s">
        <v>102</v>
      </c>
      <c r="Q3" s="24" t="str">
        <f t="shared" si="12"/>
        <v>010-****-7412</v>
      </c>
      <c r="R3" s="28">
        <v>40605</v>
      </c>
      <c r="S3" s="24">
        <f t="shared" si="13"/>
        <v>2011</v>
      </c>
      <c r="T3" s="24">
        <f t="shared" si="14"/>
        <v>3</v>
      </c>
      <c r="U3" s="24">
        <f t="shared" si="15"/>
        <v>3</v>
      </c>
      <c r="V3" s="28">
        <f t="shared" si="16"/>
        <v>40605</v>
      </c>
      <c r="W3" s="24" t="str">
        <f t="shared" si="17"/>
        <v>목</v>
      </c>
      <c r="X3" s="24">
        <f t="shared" ca="1" si="18"/>
        <v>14</v>
      </c>
      <c r="Y3" s="24">
        <f t="shared" ca="1" si="19"/>
        <v>170</v>
      </c>
      <c r="Z3" s="24">
        <f t="shared" ca="1" si="20"/>
        <v>5180</v>
      </c>
      <c r="AA3" s="29" t="str">
        <f t="shared" ca="1" si="21"/>
        <v>14년 2개월 5일</v>
      </c>
      <c r="AB3" s="30">
        <v>186300</v>
      </c>
      <c r="AC3" s="31" t="str">
        <f>INDEX(참조표!$C$1:$F$3, 3, MATCH(AB3, 참조표!$C$1:$F$1,1))</f>
        <v>GOLD</v>
      </c>
      <c r="AD3" s="32">
        <f ca="1">INDEX(참조표!$C$4:$F$9, MATCH(X3,참조표!$B$4:$B$9,1),MATCH(AB3,참조표!$C$1:$F$1,1))</f>
        <v>0.2</v>
      </c>
      <c r="AE3" s="32">
        <f ca="1">INDEX(참조표!$C$4:$F$9,MATCH(X3,참조표!$B$4:$B$9,1),MATCH(AC3,참조표!$C$3:$F$3,0))</f>
        <v>0.2</v>
      </c>
      <c r="AF3" s="32">
        <f ca="1">VLOOKUP(X3,참조표!$B$4:$F$9,MATCH(AB3,참조표!$C$1:$F$1,1)+1,TRUE)</f>
        <v>0.2</v>
      </c>
      <c r="AG3" s="32">
        <f ca="1">VLOOKUP(X3,참조표!$B$4:$F$9,MATCH(AC3,참조표!$C$3:$F$3,0)+1,TRUE)</f>
        <v>0.2</v>
      </c>
      <c r="AH3" s="32">
        <f ca="1">HLOOKUP(AB3,참조표!$C$1:$F$9,MATCH(X3,참조표!$B$4:$B$9,1)+3,TRUE)</f>
        <v>0.2</v>
      </c>
      <c r="AI3" s="32">
        <f ca="1">HLOOKUP(AC3,참조표!$C$3:$F$9,MATCH(X3,참조표!$B$4:$B$9,1)+1,FALSE)</f>
        <v>0.2</v>
      </c>
      <c r="AJ3" s="24" t="str">
        <f t="shared" si="22"/>
        <v>hanmail</v>
      </c>
    </row>
    <row r="4" spans="1:36" ht="17.100000000000001" customHeight="1" x14ac:dyDescent="0.4">
      <c r="A4" s="24" t="str">
        <f t="shared" si="0"/>
        <v>luvsi123-5213</v>
      </c>
      <c r="B4" s="24" t="str">
        <f t="shared" si="1"/>
        <v>l*******-5213</v>
      </c>
      <c r="C4" s="27" t="s">
        <v>19</v>
      </c>
      <c r="D4" s="25" t="str">
        <f t="shared" si="2"/>
        <v>손**</v>
      </c>
      <c r="E4" s="24" t="s">
        <v>78</v>
      </c>
      <c r="F4" s="24" t="str">
        <f t="shared" si="3"/>
        <v>860319-2******</v>
      </c>
      <c r="G4" s="58" t="str">
        <f t="shared" si="4"/>
        <v>여</v>
      </c>
      <c r="H4" s="28">
        <f t="shared" si="5"/>
        <v>31490</v>
      </c>
      <c r="I4" s="29" t="str">
        <f t="shared" si="6"/>
        <v>수</v>
      </c>
      <c r="J4" s="24">
        <f t="shared" si="7"/>
        <v>4</v>
      </c>
      <c r="K4" s="24">
        <f t="shared" ca="1" si="8"/>
        <v>39</v>
      </c>
      <c r="L4" s="24">
        <f t="shared" ca="1" si="9"/>
        <v>469</v>
      </c>
      <c r="M4" s="24">
        <f t="shared" ca="1" si="10"/>
        <v>14295</v>
      </c>
      <c r="N4" s="24" t="str">
        <f t="shared" ca="1" si="11"/>
        <v>39년 1개월 19일</v>
      </c>
      <c r="O4" s="1" t="s">
        <v>46</v>
      </c>
      <c r="P4" s="24" t="s">
        <v>104</v>
      </c>
      <c r="Q4" s="24" t="str">
        <f t="shared" si="12"/>
        <v>010-****-5213</v>
      </c>
      <c r="R4" s="28">
        <v>39273</v>
      </c>
      <c r="S4" s="24">
        <f t="shared" si="13"/>
        <v>2007</v>
      </c>
      <c r="T4" s="24">
        <f t="shared" si="14"/>
        <v>7</v>
      </c>
      <c r="U4" s="24">
        <f t="shared" si="15"/>
        <v>10</v>
      </c>
      <c r="V4" s="28">
        <f t="shared" si="16"/>
        <v>39273</v>
      </c>
      <c r="W4" s="24" t="str">
        <f t="shared" si="17"/>
        <v>화</v>
      </c>
      <c r="X4" s="24">
        <f t="shared" ca="1" si="18"/>
        <v>17</v>
      </c>
      <c r="Y4" s="24">
        <f t="shared" ca="1" si="19"/>
        <v>213</v>
      </c>
      <c r="Z4" s="24">
        <f t="shared" ca="1" si="20"/>
        <v>6512</v>
      </c>
      <c r="AA4" s="29" t="str">
        <f t="shared" ca="1" si="21"/>
        <v>17년 9개월 28일</v>
      </c>
      <c r="AB4" s="30">
        <v>168000</v>
      </c>
      <c r="AC4" s="31" t="str">
        <f>INDEX(참조표!$C$1:$F$3, 3, MATCH(AB4, 참조표!$C$1:$F$1,1))</f>
        <v>GOLD</v>
      </c>
      <c r="AD4" s="32">
        <f ca="1">INDEX(참조표!$C$4:$F$9, MATCH(X4,참조표!$B$4:$B$9,1),MATCH(AB4,참조표!$C$1:$F$1,1))</f>
        <v>0.23</v>
      </c>
      <c r="AE4" s="32">
        <f ca="1">INDEX(참조표!$C$4:$F$9,MATCH(X4,참조표!$B$4:$B$9,1),MATCH(AC4,참조표!$C$3:$F$3,0))</f>
        <v>0.23</v>
      </c>
      <c r="AF4" s="32">
        <f ca="1">VLOOKUP(X4,참조표!$B$4:$F$9,MATCH(AB4,참조표!$C$1:$F$1,1)+1,TRUE)</f>
        <v>0.23</v>
      </c>
      <c r="AG4" s="32">
        <f ca="1">VLOOKUP(X4,참조표!$B$4:$F$9,MATCH(AC4,참조표!$C$3:$F$3,0)+1,TRUE)</f>
        <v>0.23</v>
      </c>
      <c r="AH4" s="32">
        <f ca="1">HLOOKUP(AB4,참조표!$C$1:$F$9,MATCH(X4,참조표!$B$4:$B$9,1)+3,TRUE)</f>
        <v>0.23</v>
      </c>
      <c r="AI4" s="32">
        <f ca="1">HLOOKUP(AC4,참조표!$C$3:$F$9,MATCH(X4,참조표!$B$4:$B$9,1)+1,FALSE)</f>
        <v>0.23</v>
      </c>
      <c r="AJ4" s="24" t="str">
        <f t="shared" si="22"/>
        <v>hotmail</v>
      </c>
    </row>
    <row r="5" spans="1:36" ht="17.100000000000001" customHeight="1" x14ac:dyDescent="0.4">
      <c r="A5" s="24" t="str">
        <f t="shared" si="0"/>
        <v>angelyu-9635</v>
      </c>
      <c r="B5" s="24" t="str">
        <f t="shared" si="1"/>
        <v>a******-9635</v>
      </c>
      <c r="C5" s="27" t="s">
        <v>20</v>
      </c>
      <c r="D5" s="25" t="str">
        <f t="shared" si="2"/>
        <v>이**</v>
      </c>
      <c r="E5" s="24" t="s">
        <v>133</v>
      </c>
      <c r="F5" s="24" t="str">
        <f t="shared" si="3"/>
        <v>940914-2******</v>
      </c>
      <c r="G5" s="58" t="str">
        <f t="shared" si="4"/>
        <v>여</v>
      </c>
      <c r="H5" s="28">
        <f t="shared" si="5"/>
        <v>34591</v>
      </c>
      <c r="I5" s="29" t="str">
        <f t="shared" si="6"/>
        <v>수</v>
      </c>
      <c r="J5" s="24">
        <f t="shared" si="7"/>
        <v>4</v>
      </c>
      <c r="K5" s="24">
        <f t="shared" ca="1" si="8"/>
        <v>30</v>
      </c>
      <c r="L5" s="24">
        <f t="shared" ca="1" si="9"/>
        <v>367</v>
      </c>
      <c r="M5" s="24">
        <f t="shared" ca="1" si="10"/>
        <v>11194</v>
      </c>
      <c r="N5" s="24" t="str">
        <f t="shared" ca="1" si="11"/>
        <v>30년 7개월 24일</v>
      </c>
      <c r="O5" s="1" t="s">
        <v>47</v>
      </c>
      <c r="P5" s="24" t="s">
        <v>105</v>
      </c>
      <c r="Q5" s="24" t="str">
        <f t="shared" si="12"/>
        <v>010-****-9635</v>
      </c>
      <c r="R5" s="28">
        <v>42383</v>
      </c>
      <c r="S5" s="24">
        <f t="shared" si="13"/>
        <v>2016</v>
      </c>
      <c r="T5" s="24">
        <f t="shared" si="14"/>
        <v>1</v>
      </c>
      <c r="U5" s="24">
        <f t="shared" si="15"/>
        <v>14</v>
      </c>
      <c r="V5" s="28">
        <f t="shared" si="16"/>
        <v>42383</v>
      </c>
      <c r="W5" s="24" t="str">
        <f t="shared" si="17"/>
        <v>목</v>
      </c>
      <c r="X5" s="24">
        <f t="shared" ca="1" si="18"/>
        <v>9</v>
      </c>
      <c r="Y5" s="24">
        <f t="shared" ca="1" si="19"/>
        <v>111</v>
      </c>
      <c r="Z5" s="24">
        <f t="shared" ca="1" si="20"/>
        <v>3402</v>
      </c>
      <c r="AA5" s="29" t="str">
        <f t="shared" ca="1" si="21"/>
        <v>9년 3개월 24일</v>
      </c>
      <c r="AB5" s="30">
        <v>27010</v>
      </c>
      <c r="AC5" s="31" t="str">
        <f>INDEX(참조표!$C$1:$F$3, 3, MATCH(AB5, 참조표!$C$1:$F$1,1))</f>
        <v>SILVER</v>
      </c>
      <c r="AD5" s="32">
        <f ca="1">INDEX(참조표!$C$4:$F$9, MATCH(X5,참조표!$B$4:$B$9,1),MATCH(AB5,참조표!$C$1:$F$1,1))</f>
        <v>0.08</v>
      </c>
      <c r="AE5" s="32">
        <f ca="1">INDEX(참조표!$C$4:$F$9,MATCH(X5,참조표!$B$4:$B$9,1),MATCH(AC5,참조표!$C$3:$F$3,0))</f>
        <v>0.08</v>
      </c>
      <c r="AF5" s="32">
        <f ca="1">VLOOKUP(X5,참조표!$B$4:$F$9,MATCH(AB5,참조표!$C$1:$F$1,1)+1,TRUE)</f>
        <v>0.08</v>
      </c>
      <c r="AG5" s="32">
        <f ca="1">VLOOKUP(X5,참조표!$B$4:$F$9,MATCH(AC5,참조표!$C$3:$F$3,0)+1,TRUE)</f>
        <v>0.08</v>
      </c>
      <c r="AH5" s="32">
        <f ca="1">HLOOKUP(AB5,참조표!$C$1:$F$9,MATCH(X5,참조표!$B$4:$B$9,1)+3,TRUE)</f>
        <v>0.08</v>
      </c>
      <c r="AI5" s="32">
        <f ca="1">HLOOKUP(AC5,참조표!$C$3:$F$9,MATCH(X5,참조표!$B$4:$B$9,1)+1,FALSE)</f>
        <v>0.08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doldolhkh555-8293</v>
      </c>
      <c r="B6" s="24" t="str">
        <f t="shared" si="1"/>
        <v>d***********-8293</v>
      </c>
      <c r="C6" s="27" t="s">
        <v>23</v>
      </c>
      <c r="D6" s="25" t="str">
        <f t="shared" si="2"/>
        <v>한**</v>
      </c>
      <c r="E6" s="24" t="s">
        <v>134</v>
      </c>
      <c r="F6" s="24" t="str">
        <f t="shared" si="3"/>
        <v>960412-2******</v>
      </c>
      <c r="G6" s="58" t="str">
        <f t="shared" si="4"/>
        <v>여</v>
      </c>
      <c r="H6" s="28">
        <f t="shared" si="5"/>
        <v>35167</v>
      </c>
      <c r="I6" s="29" t="str">
        <f t="shared" si="6"/>
        <v>금</v>
      </c>
      <c r="J6" s="24">
        <f t="shared" si="7"/>
        <v>6</v>
      </c>
      <c r="K6" s="24">
        <f t="shared" ca="1" si="8"/>
        <v>29</v>
      </c>
      <c r="L6" s="24">
        <f t="shared" ca="1" si="9"/>
        <v>348</v>
      </c>
      <c r="M6" s="24">
        <f t="shared" ca="1" si="10"/>
        <v>10618</v>
      </c>
      <c r="N6" s="24" t="str">
        <f t="shared" ca="1" si="11"/>
        <v>29년 0개월 26일</v>
      </c>
      <c r="O6" s="1" t="s">
        <v>50</v>
      </c>
      <c r="P6" s="24" t="s">
        <v>108</v>
      </c>
      <c r="Q6" s="24" t="str">
        <f t="shared" si="12"/>
        <v>010-****-8293</v>
      </c>
      <c r="R6" s="28">
        <v>43863</v>
      </c>
      <c r="S6" s="24">
        <f t="shared" si="13"/>
        <v>2020</v>
      </c>
      <c r="T6" s="24">
        <f t="shared" si="14"/>
        <v>2</v>
      </c>
      <c r="U6" s="24">
        <f t="shared" si="15"/>
        <v>2</v>
      </c>
      <c r="V6" s="28">
        <f t="shared" si="16"/>
        <v>43863</v>
      </c>
      <c r="W6" s="24" t="str">
        <f t="shared" si="17"/>
        <v>일</v>
      </c>
      <c r="X6" s="24">
        <f t="shared" ca="1" si="18"/>
        <v>5</v>
      </c>
      <c r="Y6" s="24">
        <f t="shared" ca="1" si="19"/>
        <v>63</v>
      </c>
      <c r="Z6" s="24">
        <f t="shared" ca="1" si="20"/>
        <v>1922</v>
      </c>
      <c r="AA6" s="29" t="str">
        <f t="shared" ca="1" si="21"/>
        <v>5년 3개월 6일</v>
      </c>
      <c r="AB6" s="30">
        <v>3700</v>
      </c>
      <c r="AC6" s="31" t="str">
        <f>INDEX(참조표!$C$1:$F$3, 3, MATCH(AB6, 참조표!$C$1:$F$1,1))</f>
        <v>BRONZE</v>
      </c>
      <c r="AD6" s="32">
        <f ca="1">INDEX(참조표!$C$4:$F$9, MATCH(X6,참조표!$B$4:$B$9,1),MATCH(AB6,참조표!$C$1:$F$1,1))</f>
        <v>0.02</v>
      </c>
      <c r="AE6" s="32">
        <f ca="1">INDEX(참조표!$C$4:$F$9,MATCH(X6,참조표!$B$4:$B$9,1),MATCH(AC6,참조표!$C$3:$F$3,0))</f>
        <v>0.02</v>
      </c>
      <c r="AF6" s="32">
        <f ca="1">VLOOKUP(X6,참조표!$B$4:$F$9,MATCH(AB6,참조표!$C$1:$F$1,1)+1,TRUE)</f>
        <v>0.02</v>
      </c>
      <c r="AG6" s="32">
        <f ca="1">VLOOKUP(X6,참조표!$B$4:$F$9,MATCH(AC6,참조표!$C$3:$F$3,0)+1,TRUE)</f>
        <v>0.02</v>
      </c>
      <c r="AH6" s="32">
        <f ca="1">HLOOKUP(AB6,참조표!$C$1:$F$9,MATCH(X6,참조표!$B$4:$B$9,1)+3,TRUE)</f>
        <v>0.02</v>
      </c>
      <c r="AI6" s="32">
        <f ca="1">HLOOKUP(AC6,참조표!$C$3:$F$9,MATCH(X6,참조표!$B$4:$B$9,1)+1,FALSE)</f>
        <v>0.02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scforever88-1599</v>
      </c>
      <c r="B7" s="24" t="str">
        <f t="shared" si="1"/>
        <v>s**********-1599</v>
      </c>
      <c r="C7" s="27" t="s">
        <v>24</v>
      </c>
      <c r="D7" s="25" t="str">
        <f t="shared" si="2"/>
        <v>김**</v>
      </c>
      <c r="E7" s="24" t="s">
        <v>81</v>
      </c>
      <c r="F7" s="24" t="str">
        <f t="shared" si="3"/>
        <v>880202-2******</v>
      </c>
      <c r="G7" s="58" t="str">
        <f t="shared" si="4"/>
        <v>여</v>
      </c>
      <c r="H7" s="28">
        <f t="shared" si="5"/>
        <v>32175</v>
      </c>
      <c r="I7" s="29" t="str">
        <f t="shared" si="6"/>
        <v>화</v>
      </c>
      <c r="J7" s="24">
        <f t="shared" si="7"/>
        <v>3</v>
      </c>
      <c r="K7" s="24">
        <f t="shared" ca="1" si="8"/>
        <v>37</v>
      </c>
      <c r="L7" s="24">
        <f t="shared" ca="1" si="9"/>
        <v>447</v>
      </c>
      <c r="M7" s="24">
        <f t="shared" ca="1" si="10"/>
        <v>13610</v>
      </c>
      <c r="N7" s="24" t="str">
        <f t="shared" ca="1" si="11"/>
        <v>37년 3개월 6일</v>
      </c>
      <c r="O7" s="1" t="s">
        <v>51</v>
      </c>
      <c r="P7" s="24" t="s">
        <v>109</v>
      </c>
      <c r="Q7" s="24" t="str">
        <f t="shared" si="12"/>
        <v>010-****-1599</v>
      </c>
      <c r="R7" s="28">
        <v>39676</v>
      </c>
      <c r="S7" s="24">
        <f t="shared" si="13"/>
        <v>2008</v>
      </c>
      <c r="T7" s="24">
        <f t="shared" si="14"/>
        <v>8</v>
      </c>
      <c r="U7" s="24">
        <f t="shared" si="15"/>
        <v>16</v>
      </c>
      <c r="V7" s="28">
        <f t="shared" si="16"/>
        <v>39676</v>
      </c>
      <c r="W7" s="24" t="str">
        <f t="shared" si="17"/>
        <v>토</v>
      </c>
      <c r="X7" s="24">
        <f t="shared" ca="1" si="18"/>
        <v>16</v>
      </c>
      <c r="Y7" s="24">
        <f t="shared" ca="1" si="19"/>
        <v>200</v>
      </c>
      <c r="Z7" s="24">
        <f t="shared" ca="1" si="20"/>
        <v>6109</v>
      </c>
      <c r="AA7" s="29" t="str">
        <f t="shared" ca="1" si="21"/>
        <v>16년 8개월 22일</v>
      </c>
      <c r="AB7" s="30">
        <v>46000</v>
      </c>
      <c r="AC7" s="31" t="str">
        <f>INDEX(참조표!$C$1:$F$3, 3, MATCH(AB7, 참조표!$C$1:$F$1,1))</f>
        <v>SILVER</v>
      </c>
      <c r="AD7" s="32">
        <f ca="1">INDEX(참조표!$C$4:$F$9, MATCH(X7,참조표!$B$4:$B$9,1),MATCH(AB7,참조표!$C$1:$F$1,1))</f>
        <v>0.13</v>
      </c>
      <c r="AE7" s="32">
        <f ca="1">INDEX(참조표!$C$4:$F$9,MATCH(X7,참조표!$B$4:$B$9,1),MATCH(AC7,참조표!$C$3:$F$3,0))</f>
        <v>0.13</v>
      </c>
      <c r="AF7" s="32">
        <f ca="1">VLOOKUP(X7,참조표!$B$4:$F$9,MATCH(AB7,참조표!$C$1:$F$1,1)+1,TRUE)</f>
        <v>0.13</v>
      </c>
      <c r="AG7" s="32">
        <f ca="1">VLOOKUP(X7,참조표!$B$4:$F$9,MATCH(AC7,참조표!$C$3:$F$3,0)+1,TRUE)</f>
        <v>0.13</v>
      </c>
      <c r="AH7" s="32">
        <f ca="1">HLOOKUP(AB7,참조표!$C$1:$F$9,MATCH(X7,참조표!$B$4:$B$9,1)+3,TRUE)</f>
        <v>0.13</v>
      </c>
      <c r="AI7" s="32">
        <f ca="1">HLOOKUP(AC7,참조표!$C$3:$F$9,MATCH(X7,참조표!$B$4:$B$9,1)+1,FALSE)</f>
        <v>0.13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sangayoe-7458</v>
      </c>
      <c r="B8" s="24" t="str">
        <f t="shared" si="1"/>
        <v>s*******-7458</v>
      </c>
      <c r="C8" s="27" t="s">
        <v>26</v>
      </c>
      <c r="D8" s="25" t="str">
        <f t="shared" si="2"/>
        <v>여**</v>
      </c>
      <c r="E8" s="24" t="s">
        <v>135</v>
      </c>
      <c r="F8" s="24" t="str">
        <f t="shared" si="3"/>
        <v>910530-2******</v>
      </c>
      <c r="G8" s="58" t="str">
        <f t="shared" si="4"/>
        <v>여</v>
      </c>
      <c r="H8" s="28">
        <f t="shared" si="5"/>
        <v>33388</v>
      </c>
      <c r="I8" s="29" t="str">
        <f t="shared" si="6"/>
        <v>목</v>
      </c>
      <c r="J8" s="24">
        <f t="shared" si="7"/>
        <v>5</v>
      </c>
      <c r="K8" s="24">
        <f t="shared" ca="1" si="8"/>
        <v>33</v>
      </c>
      <c r="L8" s="24">
        <f t="shared" ca="1" si="9"/>
        <v>407</v>
      </c>
      <c r="M8" s="24">
        <f t="shared" ca="1" si="10"/>
        <v>12397</v>
      </c>
      <c r="N8" s="24" t="str">
        <f t="shared" ca="1" si="11"/>
        <v>33년 11개월 8일</v>
      </c>
      <c r="O8" s="1" t="s">
        <v>52</v>
      </c>
      <c r="P8" s="24" t="s">
        <v>111</v>
      </c>
      <c r="Q8" s="24" t="str">
        <f t="shared" si="12"/>
        <v>010-****-7458</v>
      </c>
      <c r="R8" s="28">
        <v>41719</v>
      </c>
      <c r="S8" s="24">
        <f t="shared" si="13"/>
        <v>2014</v>
      </c>
      <c r="T8" s="24">
        <f t="shared" si="14"/>
        <v>3</v>
      </c>
      <c r="U8" s="24">
        <f t="shared" si="15"/>
        <v>21</v>
      </c>
      <c r="V8" s="28">
        <f t="shared" si="16"/>
        <v>41719</v>
      </c>
      <c r="W8" s="24" t="str">
        <f t="shared" si="17"/>
        <v>금</v>
      </c>
      <c r="X8" s="24">
        <f t="shared" ca="1" si="18"/>
        <v>11</v>
      </c>
      <c r="Y8" s="24">
        <f t="shared" ca="1" si="19"/>
        <v>133</v>
      </c>
      <c r="Z8" s="24">
        <f t="shared" ca="1" si="20"/>
        <v>4066</v>
      </c>
      <c r="AA8" s="29" t="str">
        <f t="shared" ca="1" si="21"/>
        <v>11년 1개월 17일</v>
      </c>
      <c r="AB8" s="30">
        <v>23000</v>
      </c>
      <c r="AC8" s="31" t="str">
        <f>INDEX(참조표!$C$1:$F$3, 3, MATCH(AB8, 참조표!$C$1:$F$1,1))</f>
        <v>SILVER</v>
      </c>
      <c r="AD8" s="32">
        <f ca="1">INDEX(참조표!$C$4:$F$9, MATCH(X8,참조표!$B$4:$B$9,1),MATCH(AB8,참조표!$C$1:$F$1,1))</f>
        <v>0.1</v>
      </c>
      <c r="AE8" s="32">
        <f ca="1">INDEX(참조표!$C$4:$F$9,MATCH(X8,참조표!$B$4:$B$9,1),MATCH(AC8,참조표!$C$3:$F$3,0))</f>
        <v>0.1</v>
      </c>
      <c r="AF8" s="32">
        <f ca="1">VLOOKUP(X8,참조표!$B$4:$F$9,MATCH(AB8,참조표!$C$1:$F$1,1)+1,TRUE)</f>
        <v>0.1</v>
      </c>
      <c r="AG8" s="32">
        <f ca="1">VLOOKUP(X8,참조표!$B$4:$F$9,MATCH(AC8,참조표!$C$3:$F$3,0)+1,TRUE)</f>
        <v>0.1</v>
      </c>
      <c r="AH8" s="32">
        <f ca="1">HLOOKUP(AB8,참조표!$C$1:$F$9,MATCH(X8,참조표!$B$4:$B$9,1)+3,TRUE)</f>
        <v>0.1</v>
      </c>
      <c r="AI8" s="32">
        <f ca="1">HLOOKUP(AC8,참조표!$C$3:$F$9,MATCH(X8,참조표!$B$4:$B$9,1)+1,FALSE)</f>
        <v>0.1</v>
      </c>
      <c r="AJ8" s="24" t="str">
        <f t="shared" si="22"/>
        <v>naver</v>
      </c>
    </row>
    <row r="9" spans="1:36" ht="17.100000000000001" customHeight="1" x14ac:dyDescent="0.4">
      <c r="A9" s="24" t="str">
        <f t="shared" si="0"/>
        <v>jjjjpark-6589</v>
      </c>
      <c r="B9" s="24" t="str">
        <f t="shared" si="1"/>
        <v>j*******-6589</v>
      </c>
      <c r="C9" s="27" t="s">
        <v>28</v>
      </c>
      <c r="D9" s="25" t="str">
        <f t="shared" si="2"/>
        <v>박**</v>
      </c>
      <c r="E9" s="24" t="s">
        <v>83</v>
      </c>
      <c r="F9" s="24" t="str">
        <f t="shared" si="3"/>
        <v>770903-2******</v>
      </c>
      <c r="G9" s="58" t="str">
        <f t="shared" si="4"/>
        <v>여</v>
      </c>
      <c r="H9" s="28">
        <f t="shared" si="5"/>
        <v>28371</v>
      </c>
      <c r="I9" s="29" t="str">
        <f t="shared" si="6"/>
        <v>토</v>
      </c>
      <c r="J9" s="24">
        <f t="shared" si="7"/>
        <v>7</v>
      </c>
      <c r="K9" s="24">
        <f t="shared" ca="1" si="8"/>
        <v>47</v>
      </c>
      <c r="L9" s="24">
        <f t="shared" ca="1" si="9"/>
        <v>572</v>
      </c>
      <c r="M9" s="24">
        <f t="shared" ca="1" si="10"/>
        <v>17414</v>
      </c>
      <c r="N9" s="24" t="str">
        <f t="shared" ca="1" si="11"/>
        <v>47년 8개월 5일</v>
      </c>
      <c r="O9" s="1" t="s">
        <v>54</v>
      </c>
      <c r="P9" s="24" t="s">
        <v>113</v>
      </c>
      <c r="Q9" s="24" t="str">
        <f t="shared" si="12"/>
        <v>010-****-6589</v>
      </c>
      <c r="R9" s="28">
        <v>41734</v>
      </c>
      <c r="S9" s="24">
        <f t="shared" si="13"/>
        <v>2014</v>
      </c>
      <c r="T9" s="24">
        <f t="shared" si="14"/>
        <v>4</v>
      </c>
      <c r="U9" s="24">
        <f t="shared" si="15"/>
        <v>5</v>
      </c>
      <c r="V9" s="28">
        <f t="shared" si="16"/>
        <v>41734</v>
      </c>
      <c r="W9" s="24" t="str">
        <f t="shared" si="17"/>
        <v>토</v>
      </c>
      <c r="X9" s="24">
        <f t="shared" ca="1" si="18"/>
        <v>11</v>
      </c>
      <c r="Y9" s="24">
        <f t="shared" ca="1" si="19"/>
        <v>133</v>
      </c>
      <c r="Z9" s="24">
        <f t="shared" ca="1" si="20"/>
        <v>4051</v>
      </c>
      <c r="AA9" s="29" t="str">
        <f t="shared" ca="1" si="21"/>
        <v>11년 1개월 3일</v>
      </c>
      <c r="AB9" s="30">
        <v>110000</v>
      </c>
      <c r="AC9" s="31" t="str">
        <f>INDEX(참조표!$C$1:$F$3, 3, MATCH(AB9, 참조표!$C$1:$F$1,1))</f>
        <v>GOLD</v>
      </c>
      <c r="AD9" s="32">
        <f ca="1">INDEX(참조표!$C$4:$F$9, MATCH(X9,참조표!$B$4:$B$9,1),MATCH(AB9,참조표!$C$1:$F$1,1))</f>
        <v>0.2</v>
      </c>
      <c r="AE9" s="32">
        <f ca="1">INDEX(참조표!$C$4:$F$9,MATCH(X9,참조표!$B$4:$B$9,1),MATCH(AC9,참조표!$C$3:$F$3,0))</f>
        <v>0.2</v>
      </c>
      <c r="AF9" s="32">
        <f ca="1">VLOOKUP(X9,참조표!$B$4:$F$9,MATCH(AB9,참조표!$C$1:$F$1,1)+1,TRUE)</f>
        <v>0.2</v>
      </c>
      <c r="AG9" s="32">
        <f ca="1">VLOOKUP(X9,참조표!$B$4:$F$9,MATCH(AC9,참조표!$C$3:$F$3,0)+1,TRUE)</f>
        <v>0.2</v>
      </c>
      <c r="AH9" s="32">
        <f ca="1">HLOOKUP(AB9,참조표!$C$1:$F$9,MATCH(X9,참조표!$B$4:$B$9,1)+3,TRUE)</f>
        <v>0.2</v>
      </c>
      <c r="AI9" s="32">
        <f ca="1">HLOOKUP(AC9,참조표!$C$3:$F$9,MATCH(X9,참조표!$B$4:$B$9,1)+1,FALSE)</f>
        <v>0.2</v>
      </c>
      <c r="AJ9" s="24" t="str">
        <f t="shared" si="22"/>
        <v>daum</v>
      </c>
    </row>
    <row r="10" spans="1:36" ht="17.100000000000001" customHeight="1" x14ac:dyDescent="0.4">
      <c r="A10" s="24" t="str">
        <f t="shared" si="0"/>
        <v>hopelim75-2541</v>
      </c>
      <c r="B10" s="24" t="str">
        <f t="shared" si="1"/>
        <v>h********-2541</v>
      </c>
      <c r="C10" s="27" t="s">
        <v>29</v>
      </c>
      <c r="D10" s="25" t="str">
        <f t="shared" si="2"/>
        <v>임**</v>
      </c>
      <c r="E10" s="24" t="s">
        <v>136</v>
      </c>
      <c r="F10" s="24" t="str">
        <f t="shared" si="3"/>
        <v>951111-2******</v>
      </c>
      <c r="G10" s="58" t="str">
        <f t="shared" si="4"/>
        <v>여</v>
      </c>
      <c r="H10" s="28">
        <f t="shared" si="5"/>
        <v>35014</v>
      </c>
      <c r="I10" s="29" t="str">
        <f t="shared" si="6"/>
        <v>토</v>
      </c>
      <c r="J10" s="24">
        <f t="shared" si="7"/>
        <v>7</v>
      </c>
      <c r="K10" s="24">
        <f t="shared" ca="1" si="8"/>
        <v>29</v>
      </c>
      <c r="L10" s="24">
        <f t="shared" ca="1" si="9"/>
        <v>353</v>
      </c>
      <c r="M10" s="24">
        <f t="shared" ca="1" si="10"/>
        <v>10771</v>
      </c>
      <c r="N10" s="24" t="str">
        <f t="shared" ca="1" si="11"/>
        <v>29년 5개월 27일</v>
      </c>
      <c r="O10" s="1" t="s">
        <v>55</v>
      </c>
      <c r="P10" s="24" t="s">
        <v>114</v>
      </c>
      <c r="Q10" s="24" t="str">
        <f t="shared" si="12"/>
        <v>010-****-2541</v>
      </c>
      <c r="R10" s="28">
        <v>43143</v>
      </c>
      <c r="S10" s="24">
        <f t="shared" si="13"/>
        <v>2018</v>
      </c>
      <c r="T10" s="24">
        <f t="shared" si="14"/>
        <v>2</v>
      </c>
      <c r="U10" s="24">
        <f t="shared" si="15"/>
        <v>12</v>
      </c>
      <c r="V10" s="28">
        <f t="shared" si="16"/>
        <v>43143</v>
      </c>
      <c r="W10" s="24" t="str">
        <f t="shared" si="17"/>
        <v>월</v>
      </c>
      <c r="X10" s="24">
        <f t="shared" ca="1" si="18"/>
        <v>7</v>
      </c>
      <c r="Y10" s="24">
        <f t="shared" ca="1" si="19"/>
        <v>86</v>
      </c>
      <c r="Z10" s="24">
        <f t="shared" ca="1" si="20"/>
        <v>2642</v>
      </c>
      <c r="AA10" s="29" t="str">
        <f t="shared" ca="1" si="21"/>
        <v>7년 2개월 26일</v>
      </c>
      <c r="AB10" s="30">
        <v>130000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0.15</v>
      </c>
      <c r="AE10" s="32">
        <f ca="1">INDEX(참조표!$C$4:$F$9,MATCH(X10,참조표!$B$4:$B$9,1),MATCH(AC10,참조표!$C$3:$F$3,0))</f>
        <v>0.15</v>
      </c>
      <c r="AF10" s="32">
        <f ca="1">VLOOKUP(X10,참조표!$B$4:$F$9,MATCH(AB10,참조표!$C$1:$F$1,1)+1,TRUE)</f>
        <v>0.15</v>
      </c>
      <c r="AG10" s="32">
        <f ca="1">VLOOKUP(X10,참조표!$B$4:$F$9,MATCH(AC10,참조표!$C$3:$F$3,0)+1,TRUE)</f>
        <v>0.15</v>
      </c>
      <c r="AH10" s="32">
        <f ca="1">HLOOKUP(AB10,참조표!$C$1:$F$9,MATCH(X10,참조표!$B$4:$B$9,1)+3,TRUE)</f>
        <v>0.15</v>
      </c>
      <c r="AI10" s="32">
        <f ca="1">HLOOKUP(AC10,참조표!$C$3:$F$9,MATCH(X10,참조표!$B$4:$B$9,1)+1,FALSE)</f>
        <v>0.15</v>
      </c>
      <c r="AJ10" s="24" t="str">
        <f t="shared" si="22"/>
        <v>naver</v>
      </c>
    </row>
    <row r="11" spans="1:36" ht="17.100000000000001" customHeight="1" x14ac:dyDescent="0.4">
      <c r="A11" s="24" t="str">
        <f t="shared" si="0"/>
        <v>seosyjsh12-7941</v>
      </c>
      <c r="B11" s="24" t="str">
        <f t="shared" si="1"/>
        <v>s*********-7941</v>
      </c>
      <c r="C11" s="27" t="s">
        <v>30</v>
      </c>
      <c r="D11" s="25" t="str">
        <f t="shared" si="2"/>
        <v>서**</v>
      </c>
      <c r="E11" s="24" t="s">
        <v>84</v>
      </c>
      <c r="F11" s="24" t="str">
        <f t="shared" si="3"/>
        <v>821003-2******</v>
      </c>
      <c r="G11" s="58" t="str">
        <f t="shared" si="4"/>
        <v>여</v>
      </c>
      <c r="H11" s="28">
        <f t="shared" si="5"/>
        <v>30227</v>
      </c>
      <c r="I11" s="29" t="str">
        <f t="shared" si="6"/>
        <v>일</v>
      </c>
      <c r="J11" s="24">
        <f t="shared" si="7"/>
        <v>1</v>
      </c>
      <c r="K11" s="24">
        <f t="shared" ca="1" si="8"/>
        <v>42</v>
      </c>
      <c r="L11" s="24">
        <f t="shared" ca="1" si="9"/>
        <v>511</v>
      </c>
      <c r="M11" s="24">
        <f t="shared" ca="1" si="10"/>
        <v>15558</v>
      </c>
      <c r="N11" s="24" t="str">
        <f t="shared" ca="1" si="11"/>
        <v>42년 7개월 5일</v>
      </c>
      <c r="O11" s="1" t="s">
        <v>56</v>
      </c>
      <c r="P11" s="24" t="s">
        <v>115</v>
      </c>
      <c r="Q11" s="24" t="str">
        <f t="shared" si="12"/>
        <v>010-****-7941</v>
      </c>
      <c r="R11" s="28">
        <v>40072</v>
      </c>
      <c r="S11" s="24">
        <f t="shared" si="13"/>
        <v>2009</v>
      </c>
      <c r="T11" s="24">
        <f t="shared" si="14"/>
        <v>9</v>
      </c>
      <c r="U11" s="24">
        <f t="shared" si="15"/>
        <v>16</v>
      </c>
      <c r="V11" s="28">
        <f t="shared" si="16"/>
        <v>40072</v>
      </c>
      <c r="W11" s="24" t="str">
        <f t="shared" si="17"/>
        <v>수</v>
      </c>
      <c r="X11" s="24">
        <f t="shared" ca="1" si="18"/>
        <v>15</v>
      </c>
      <c r="Y11" s="24">
        <f t="shared" ca="1" si="19"/>
        <v>187</v>
      </c>
      <c r="Z11" s="24">
        <f t="shared" ca="1" si="20"/>
        <v>5713</v>
      </c>
      <c r="AA11" s="29" t="str">
        <f t="shared" ca="1" si="21"/>
        <v>15년 7개월 22일</v>
      </c>
      <c r="AB11" s="30">
        <v>210300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0.3</v>
      </c>
      <c r="AE11" s="32">
        <f ca="1">INDEX(참조표!$C$4:$F$9,MATCH(X11,참조표!$B$4:$B$9,1),MATCH(AC11,참조표!$C$3:$F$3,0))</f>
        <v>0.3</v>
      </c>
      <c r="AF11" s="32">
        <f ca="1">VLOOKUP(X11,참조표!$B$4:$F$9,MATCH(AB11,참조표!$C$1:$F$1,1)+1,TRUE)</f>
        <v>0.3</v>
      </c>
      <c r="AG11" s="32">
        <f ca="1">VLOOKUP(X11,참조표!$B$4:$F$9,MATCH(AC11,참조표!$C$3:$F$3,0)+1,TRUE)</f>
        <v>0.3</v>
      </c>
      <c r="AH11" s="32">
        <f ca="1">HLOOKUP(AB11,참조표!$C$1:$F$9,MATCH(X11,참조표!$B$4:$B$9,1)+3,TRUE)</f>
        <v>0.3</v>
      </c>
      <c r="AI11" s="32">
        <f ca="1">HLOOKUP(AC11,참조표!$C$3:$F$9,MATCH(X11,참조표!$B$4:$B$9,1)+1,FALSE)</f>
        <v>0.3</v>
      </c>
      <c r="AJ11" s="24" t="str">
        <f t="shared" si="22"/>
        <v>gmail</v>
      </c>
    </row>
    <row r="12" spans="1:36" ht="17.100000000000001" customHeight="1" x14ac:dyDescent="0.4">
      <c r="A12" s="24" t="str">
        <f t="shared" si="0"/>
        <v>yeslee84-4866</v>
      </c>
      <c r="B12" s="24" t="str">
        <f t="shared" si="1"/>
        <v>y*******-4866</v>
      </c>
      <c r="C12" s="27" t="s">
        <v>33</v>
      </c>
      <c r="D12" s="25" t="str">
        <f t="shared" si="2"/>
        <v>이**</v>
      </c>
      <c r="E12" s="24" t="s">
        <v>88</v>
      </c>
      <c r="F12" s="24" t="str">
        <f t="shared" si="3"/>
        <v>840628-2******</v>
      </c>
      <c r="G12" s="58" t="str">
        <f t="shared" si="4"/>
        <v>여</v>
      </c>
      <c r="H12" s="28">
        <f t="shared" si="5"/>
        <v>30861</v>
      </c>
      <c r="I12" s="29" t="str">
        <f t="shared" si="6"/>
        <v>목</v>
      </c>
      <c r="J12" s="24">
        <f t="shared" si="7"/>
        <v>5</v>
      </c>
      <c r="K12" s="24">
        <f t="shared" ca="1" si="8"/>
        <v>40</v>
      </c>
      <c r="L12" s="24">
        <f t="shared" ca="1" si="9"/>
        <v>490</v>
      </c>
      <c r="M12" s="24">
        <f t="shared" ca="1" si="10"/>
        <v>14924</v>
      </c>
      <c r="N12" s="24" t="str">
        <f t="shared" ca="1" si="11"/>
        <v>40년 10개월 10일</v>
      </c>
      <c r="O12" s="1" t="s">
        <v>61</v>
      </c>
      <c r="P12" s="24" t="s">
        <v>120</v>
      </c>
      <c r="Q12" s="24" t="str">
        <f t="shared" si="12"/>
        <v>010-****-4866</v>
      </c>
      <c r="R12" s="28">
        <v>38491</v>
      </c>
      <c r="S12" s="24">
        <f t="shared" si="13"/>
        <v>2005</v>
      </c>
      <c r="T12" s="24">
        <f t="shared" si="14"/>
        <v>5</v>
      </c>
      <c r="U12" s="24">
        <f t="shared" si="15"/>
        <v>19</v>
      </c>
      <c r="V12" s="28">
        <f t="shared" si="16"/>
        <v>38491</v>
      </c>
      <c r="W12" s="24" t="str">
        <f t="shared" si="17"/>
        <v>목</v>
      </c>
      <c r="X12" s="24">
        <f t="shared" ca="1" si="18"/>
        <v>19</v>
      </c>
      <c r="Y12" s="24">
        <f t="shared" ca="1" si="19"/>
        <v>239</v>
      </c>
      <c r="Z12" s="24">
        <f t="shared" ca="1" si="20"/>
        <v>7294</v>
      </c>
      <c r="AA12" s="29" t="str">
        <f t="shared" ca="1" si="21"/>
        <v>19년 11개월 19일</v>
      </c>
      <c r="AB12" s="30">
        <v>142000</v>
      </c>
      <c r="AC12" s="31" t="str">
        <f>INDEX(참조표!$C$1:$F$3, 3, MATCH(AB12, 참조표!$C$1:$F$1,1))</f>
        <v>GOLD</v>
      </c>
      <c r="AD12" s="32">
        <f ca="1">INDEX(참조표!$C$4:$F$9, MATCH(X12,참조표!$B$4:$B$9,1),MATCH(AB12,참조표!$C$1:$F$1,1))</f>
        <v>0.23</v>
      </c>
      <c r="AE12" s="32">
        <f ca="1">INDEX(참조표!$C$4:$F$9,MATCH(X12,참조표!$B$4:$B$9,1),MATCH(AC12,참조표!$C$3:$F$3,0))</f>
        <v>0.23</v>
      </c>
      <c r="AF12" s="32">
        <f ca="1">VLOOKUP(X12,참조표!$B$4:$F$9,MATCH(AB12,참조표!$C$1:$F$1,1)+1,TRUE)</f>
        <v>0.23</v>
      </c>
      <c r="AG12" s="32">
        <f ca="1">VLOOKUP(X12,참조표!$B$4:$F$9,MATCH(AC12,참조표!$C$3:$F$3,0)+1,TRUE)</f>
        <v>0.23</v>
      </c>
      <c r="AH12" s="32">
        <f ca="1">HLOOKUP(AB12,참조표!$C$1:$F$9,MATCH(X12,참조표!$B$4:$B$9,1)+3,TRUE)</f>
        <v>0.23</v>
      </c>
      <c r="AI12" s="32">
        <f ca="1">HLOOKUP(AC12,참조표!$C$3:$F$9,MATCH(X12,참조표!$B$4:$B$9,1)+1,FALSE)</f>
        <v>0.23</v>
      </c>
      <c r="AJ12" s="24" t="str">
        <f t="shared" si="22"/>
        <v>naver</v>
      </c>
    </row>
    <row r="13" spans="1:36" ht="17.100000000000001" customHeight="1" x14ac:dyDescent="0.4">
      <c r="A13" s="24" t="str">
        <f t="shared" si="0"/>
        <v>jiyoungida-9762</v>
      </c>
      <c r="B13" s="24" t="str">
        <f t="shared" si="1"/>
        <v>j*********-9762</v>
      </c>
      <c r="C13" s="27" t="s">
        <v>34</v>
      </c>
      <c r="D13" s="25" t="str">
        <f t="shared" si="2"/>
        <v>안**</v>
      </c>
      <c r="E13" s="24" t="s">
        <v>89</v>
      </c>
      <c r="F13" s="24" t="str">
        <f t="shared" si="3"/>
        <v>870203-2******</v>
      </c>
      <c r="G13" s="58" t="str">
        <f t="shared" si="4"/>
        <v>여</v>
      </c>
      <c r="H13" s="28">
        <f t="shared" si="5"/>
        <v>31811</v>
      </c>
      <c r="I13" s="29" t="str">
        <f t="shared" si="6"/>
        <v>화</v>
      </c>
      <c r="J13" s="24">
        <f t="shared" si="7"/>
        <v>3</v>
      </c>
      <c r="K13" s="24">
        <f t="shared" ca="1" si="8"/>
        <v>38</v>
      </c>
      <c r="L13" s="24">
        <f t="shared" ca="1" si="9"/>
        <v>459</v>
      </c>
      <c r="M13" s="24">
        <f t="shared" ca="1" si="10"/>
        <v>13974</v>
      </c>
      <c r="N13" s="24" t="str">
        <f t="shared" ca="1" si="11"/>
        <v>38년 3개월 5일</v>
      </c>
      <c r="O13" s="1" t="s">
        <v>62</v>
      </c>
      <c r="P13" s="24" t="s">
        <v>121</v>
      </c>
      <c r="Q13" s="24" t="str">
        <f t="shared" si="12"/>
        <v>010-****-9762</v>
      </c>
      <c r="R13" s="28">
        <v>42273</v>
      </c>
      <c r="S13" s="24">
        <f t="shared" si="13"/>
        <v>2015</v>
      </c>
      <c r="T13" s="24">
        <f t="shared" si="14"/>
        <v>9</v>
      </c>
      <c r="U13" s="24">
        <f t="shared" si="15"/>
        <v>26</v>
      </c>
      <c r="V13" s="28">
        <f t="shared" si="16"/>
        <v>42273</v>
      </c>
      <c r="W13" s="24" t="str">
        <f t="shared" si="17"/>
        <v>토</v>
      </c>
      <c r="X13" s="24">
        <f t="shared" ca="1" si="18"/>
        <v>9</v>
      </c>
      <c r="Y13" s="24">
        <f t="shared" ca="1" si="19"/>
        <v>115</v>
      </c>
      <c r="Z13" s="24">
        <f t="shared" ca="1" si="20"/>
        <v>3512</v>
      </c>
      <c r="AA13" s="29" t="str">
        <f t="shared" ca="1" si="21"/>
        <v>9년 7개월 12일</v>
      </c>
      <c r="AB13" s="30">
        <v>100500</v>
      </c>
      <c r="AC13" s="31" t="str">
        <f>INDEX(참조표!$C$1:$F$3, 3, MATCH(AB13, 참조표!$C$1:$F$1,1))</f>
        <v>GOLD</v>
      </c>
      <c r="AD13" s="32">
        <f ca="1">INDEX(참조표!$C$4:$F$9, MATCH(X13,참조표!$B$4:$B$9,1),MATCH(AB13,참조표!$C$1:$F$1,1))</f>
        <v>0.15</v>
      </c>
      <c r="AE13" s="32">
        <f ca="1">INDEX(참조표!$C$4:$F$9,MATCH(X13,참조표!$B$4:$B$9,1),MATCH(AC13,참조표!$C$3:$F$3,0))</f>
        <v>0.15</v>
      </c>
      <c r="AF13" s="32">
        <f ca="1">VLOOKUP(X13,참조표!$B$4:$F$9,MATCH(AB13,참조표!$C$1:$F$1,1)+1,TRUE)</f>
        <v>0.15</v>
      </c>
      <c r="AG13" s="32">
        <f ca="1">VLOOKUP(X13,참조표!$B$4:$F$9,MATCH(AC13,참조표!$C$3:$F$3,0)+1,TRUE)</f>
        <v>0.15</v>
      </c>
      <c r="AH13" s="32">
        <f ca="1">HLOOKUP(AB13,참조표!$C$1:$F$9,MATCH(X13,참조표!$B$4:$B$9,1)+3,TRUE)</f>
        <v>0.15</v>
      </c>
      <c r="AI13" s="32">
        <f ca="1">HLOOKUP(AC13,참조표!$C$3:$F$9,MATCH(X13,참조표!$B$4:$B$9,1)+1,FALSE)</f>
        <v>0.15</v>
      </c>
      <c r="AJ13" s="24" t="str">
        <f t="shared" si="22"/>
        <v>hotmail</v>
      </c>
    </row>
    <row r="14" spans="1:36" ht="17.100000000000001" customHeight="1" x14ac:dyDescent="0.4">
      <c r="A14" s="24" t="str">
        <f t="shared" si="0"/>
        <v>soyoon1212-1296</v>
      </c>
      <c r="B14" s="24" t="str">
        <f t="shared" si="1"/>
        <v>s*********-1296</v>
      </c>
      <c r="C14" s="27" t="s">
        <v>8</v>
      </c>
      <c r="D14" s="25" t="str">
        <f t="shared" si="2"/>
        <v>조**</v>
      </c>
      <c r="E14" s="24" t="s">
        <v>138</v>
      </c>
      <c r="F14" s="24" t="str">
        <f t="shared" si="3"/>
        <v>910621-2******</v>
      </c>
      <c r="G14" s="58" t="str">
        <f t="shared" si="4"/>
        <v>여</v>
      </c>
      <c r="H14" s="28">
        <f t="shared" si="5"/>
        <v>33410</v>
      </c>
      <c r="I14" s="29" t="str">
        <f t="shared" si="6"/>
        <v>금</v>
      </c>
      <c r="J14" s="24">
        <f t="shared" si="7"/>
        <v>6</v>
      </c>
      <c r="K14" s="24">
        <f t="shared" ca="1" si="8"/>
        <v>33</v>
      </c>
      <c r="L14" s="24">
        <f t="shared" ca="1" si="9"/>
        <v>406</v>
      </c>
      <c r="M14" s="24">
        <f t="shared" ca="1" si="10"/>
        <v>12375</v>
      </c>
      <c r="N14" s="24" t="str">
        <f t="shared" ca="1" si="11"/>
        <v>33년 10개월 17일</v>
      </c>
      <c r="O14" s="1" t="s">
        <v>66</v>
      </c>
      <c r="P14" s="24" t="s">
        <v>125</v>
      </c>
      <c r="Q14" s="24" t="str">
        <f t="shared" si="12"/>
        <v>010-****-1296</v>
      </c>
      <c r="R14" s="28">
        <v>42001</v>
      </c>
      <c r="S14" s="24">
        <f t="shared" si="13"/>
        <v>2014</v>
      </c>
      <c r="T14" s="24">
        <f t="shared" si="14"/>
        <v>12</v>
      </c>
      <c r="U14" s="24">
        <f t="shared" si="15"/>
        <v>28</v>
      </c>
      <c r="V14" s="28">
        <f t="shared" si="16"/>
        <v>42001</v>
      </c>
      <c r="W14" s="24" t="str">
        <f t="shared" si="17"/>
        <v>일</v>
      </c>
      <c r="X14" s="24">
        <f t="shared" ca="1" si="18"/>
        <v>10</v>
      </c>
      <c r="Y14" s="24">
        <f t="shared" ca="1" si="19"/>
        <v>124</v>
      </c>
      <c r="Z14" s="24">
        <f t="shared" ca="1" si="20"/>
        <v>3784</v>
      </c>
      <c r="AA14" s="29" t="str">
        <f t="shared" ca="1" si="21"/>
        <v>10년 4개월 10일</v>
      </c>
      <c r="AB14" s="30">
        <v>55600</v>
      </c>
      <c r="AC14" s="31" t="str">
        <f>INDEX(참조표!$C$1:$F$3, 3, MATCH(AB14, 참조표!$C$1:$F$1,1))</f>
        <v>SILVER</v>
      </c>
      <c r="AD14" s="32">
        <f ca="1">INDEX(참조표!$C$4:$F$9, MATCH(X14,참조표!$B$4:$B$9,1),MATCH(AB14,참조표!$C$1:$F$1,1))</f>
        <v>0.1</v>
      </c>
      <c r="AE14" s="32">
        <f ca="1">INDEX(참조표!$C$4:$F$9,MATCH(X14,참조표!$B$4:$B$9,1),MATCH(AC14,참조표!$C$3:$F$3,0))</f>
        <v>0.1</v>
      </c>
      <c r="AF14" s="32">
        <f ca="1">VLOOKUP(X14,참조표!$B$4:$F$9,MATCH(AB14,참조표!$C$1:$F$1,1)+1,TRUE)</f>
        <v>0.1</v>
      </c>
      <c r="AG14" s="32">
        <f ca="1">VLOOKUP(X14,참조표!$B$4:$F$9,MATCH(AC14,참조표!$C$3:$F$3,0)+1,TRUE)</f>
        <v>0.1</v>
      </c>
      <c r="AH14" s="32">
        <f ca="1">HLOOKUP(AB14,참조표!$C$1:$F$9,MATCH(X14,참조표!$B$4:$B$9,1)+3,TRUE)</f>
        <v>0.1</v>
      </c>
      <c r="AI14" s="32">
        <f ca="1">HLOOKUP(AC14,참조표!$C$3:$F$9,MATCH(X14,참조표!$B$4:$B$9,1)+1,FALSE)</f>
        <v>0.1</v>
      </c>
      <c r="AJ14" s="24" t="str">
        <f t="shared" si="22"/>
        <v>hanmail</v>
      </c>
    </row>
    <row r="15" spans="1:36" ht="17.100000000000001" customHeight="1" x14ac:dyDescent="0.4">
      <c r="A15" s="24" t="str">
        <f t="shared" si="0"/>
        <v>lovelyhuson-1476</v>
      </c>
      <c r="B15" s="24" t="str">
        <f t="shared" si="1"/>
        <v>l**********-1476</v>
      </c>
      <c r="C15" s="27" t="s">
        <v>35</v>
      </c>
      <c r="D15" s="25" t="str">
        <f t="shared" si="2"/>
        <v>손**</v>
      </c>
      <c r="E15" s="24" t="s">
        <v>95</v>
      </c>
      <c r="F15" s="24" t="str">
        <f t="shared" si="3"/>
        <v>860513-2******</v>
      </c>
      <c r="G15" s="58" t="str">
        <f t="shared" si="4"/>
        <v>여</v>
      </c>
      <c r="H15" s="28">
        <f t="shared" si="5"/>
        <v>31545</v>
      </c>
      <c r="I15" s="29" t="str">
        <f t="shared" si="6"/>
        <v>화</v>
      </c>
      <c r="J15" s="24">
        <f t="shared" si="7"/>
        <v>3</v>
      </c>
      <c r="K15" s="24">
        <f t="shared" ca="1" si="8"/>
        <v>38</v>
      </c>
      <c r="L15" s="24">
        <f t="shared" ca="1" si="9"/>
        <v>467</v>
      </c>
      <c r="M15" s="24">
        <f t="shared" ca="1" si="10"/>
        <v>14240</v>
      </c>
      <c r="N15" s="24" t="str">
        <f t="shared" ca="1" si="11"/>
        <v>38년 11개월 25일</v>
      </c>
      <c r="O15" s="1" t="s">
        <v>71</v>
      </c>
      <c r="P15" s="24" t="s">
        <v>130</v>
      </c>
      <c r="Q15" s="24" t="str">
        <f t="shared" si="12"/>
        <v>010-****-1476</v>
      </c>
      <c r="R15" s="28">
        <v>43355</v>
      </c>
      <c r="S15" s="24">
        <f t="shared" si="13"/>
        <v>2018</v>
      </c>
      <c r="T15" s="24">
        <f t="shared" si="14"/>
        <v>9</v>
      </c>
      <c r="U15" s="24">
        <f t="shared" si="15"/>
        <v>12</v>
      </c>
      <c r="V15" s="28">
        <f t="shared" si="16"/>
        <v>43355</v>
      </c>
      <c r="W15" s="24" t="str">
        <f t="shared" si="17"/>
        <v>수</v>
      </c>
      <c r="X15" s="24">
        <f t="shared" ca="1" si="18"/>
        <v>6</v>
      </c>
      <c r="Y15" s="24">
        <f t="shared" ca="1" si="19"/>
        <v>79</v>
      </c>
      <c r="Z15" s="24">
        <f t="shared" ca="1" si="20"/>
        <v>2430</v>
      </c>
      <c r="AA15" s="29" t="str">
        <f t="shared" ca="1" si="21"/>
        <v>6년 7개월 26일</v>
      </c>
      <c r="AB15" s="30">
        <v>2400</v>
      </c>
      <c r="AC15" s="31" t="str">
        <f>INDEX(참조표!$C$1:$F$3, 3, MATCH(AB15, 참조표!$C$1:$F$1,1))</f>
        <v>BRONZE</v>
      </c>
      <c r="AD15" s="32">
        <f ca="1">INDEX(참조표!$C$4:$F$9, MATCH(X15,참조표!$B$4:$B$9,1),MATCH(AB15,참조표!$C$1:$F$1,1))</f>
        <v>0.02</v>
      </c>
      <c r="AE15" s="32">
        <f ca="1">INDEX(참조표!$C$4:$F$9,MATCH(X15,참조표!$B$4:$B$9,1),MATCH(AC15,참조표!$C$3:$F$3,0))</f>
        <v>0.02</v>
      </c>
      <c r="AF15" s="32">
        <f ca="1">VLOOKUP(X15,참조표!$B$4:$F$9,MATCH(AB15,참조표!$C$1:$F$1,1)+1,TRUE)</f>
        <v>0.02</v>
      </c>
      <c r="AG15" s="32">
        <f ca="1">VLOOKUP(X15,참조표!$B$4:$F$9,MATCH(AC15,참조표!$C$3:$F$3,0)+1,TRUE)</f>
        <v>0.02</v>
      </c>
      <c r="AH15" s="32">
        <f ca="1">HLOOKUP(AB15,참조표!$C$1:$F$9,MATCH(X15,참조표!$B$4:$B$9,1)+3,TRUE)</f>
        <v>0.02</v>
      </c>
      <c r="AI15" s="32">
        <f ca="1">HLOOKUP(AC15,참조표!$C$3:$F$9,MATCH(X15,참조표!$B$4:$B$9,1)+1,FALSE)</f>
        <v>0.02</v>
      </c>
      <c r="AJ15" s="24" t="str">
        <f t="shared" si="22"/>
        <v>daum</v>
      </c>
    </row>
    <row r="16" spans="1:36" ht="17.100000000000001" customHeight="1" x14ac:dyDescent="0.4">
      <c r="A16" s="24" t="str">
        <f t="shared" si="0"/>
        <v>ssossok914-2579</v>
      </c>
      <c r="B16" s="24" t="str">
        <f t="shared" si="1"/>
        <v>s*********-2579</v>
      </c>
      <c r="C16" s="27" t="s">
        <v>12</v>
      </c>
      <c r="D16" s="25" t="str">
        <f t="shared" si="2"/>
        <v>권**</v>
      </c>
      <c r="E16" s="24" t="s">
        <v>96</v>
      </c>
      <c r="F16" s="24" t="str">
        <f t="shared" si="3"/>
        <v>791019-2******</v>
      </c>
      <c r="G16" s="58" t="str">
        <f t="shared" si="4"/>
        <v>여</v>
      </c>
      <c r="H16" s="28">
        <f t="shared" si="5"/>
        <v>29147</v>
      </c>
      <c r="I16" s="29" t="str">
        <f t="shared" si="6"/>
        <v>금</v>
      </c>
      <c r="J16" s="24">
        <f t="shared" si="7"/>
        <v>6</v>
      </c>
      <c r="K16" s="24">
        <f t="shared" ca="1" si="8"/>
        <v>45</v>
      </c>
      <c r="L16" s="24">
        <f t="shared" ca="1" si="9"/>
        <v>546</v>
      </c>
      <c r="M16" s="24">
        <f t="shared" ca="1" si="10"/>
        <v>16638</v>
      </c>
      <c r="N16" s="24" t="str">
        <f t="shared" ca="1" si="11"/>
        <v>45년 6개월 19일</v>
      </c>
      <c r="O16" s="124" t="s">
        <v>218</v>
      </c>
      <c r="P16" s="24" t="s">
        <v>131</v>
      </c>
      <c r="Q16" s="24" t="str">
        <f t="shared" si="12"/>
        <v>010-****-2579</v>
      </c>
      <c r="R16" s="28">
        <v>37832</v>
      </c>
      <c r="S16" s="24">
        <f t="shared" si="13"/>
        <v>2003</v>
      </c>
      <c r="T16" s="24">
        <f t="shared" si="14"/>
        <v>7</v>
      </c>
      <c r="U16" s="24">
        <f t="shared" si="15"/>
        <v>30</v>
      </c>
      <c r="V16" s="28">
        <f t="shared" si="16"/>
        <v>37832</v>
      </c>
      <c r="W16" s="24" t="str">
        <f t="shared" si="17"/>
        <v>수</v>
      </c>
      <c r="X16" s="24">
        <f t="shared" ca="1" si="18"/>
        <v>21</v>
      </c>
      <c r="Y16" s="24">
        <f t="shared" ca="1" si="19"/>
        <v>261</v>
      </c>
      <c r="Z16" s="24">
        <f t="shared" ca="1" si="20"/>
        <v>7953</v>
      </c>
      <c r="AA16" s="29" t="str">
        <f t="shared" ca="1" si="21"/>
        <v>21년 9개월 8일</v>
      </c>
      <c r="AB16" s="30">
        <v>221000</v>
      </c>
      <c r="AC16" s="31" t="str">
        <f>INDEX(참조표!$C$1:$F$3, 3, MATCH(AB16, 참조표!$C$1:$F$1,1))</f>
        <v>PURE GOLD</v>
      </c>
      <c r="AD16" s="32">
        <f ca="1">INDEX(참조표!$C$4:$F$9, MATCH(X16,참조표!$B$4:$B$9,1),MATCH(AB16,참조표!$C$1:$F$1,1))</f>
        <v>0.35</v>
      </c>
      <c r="AE16" s="32">
        <f ca="1">INDEX(참조표!$C$4:$F$9,MATCH(X16,참조표!$B$4:$B$9,1),MATCH(AC16,참조표!$C$3:$F$3,0))</f>
        <v>0.35</v>
      </c>
      <c r="AF16" s="32">
        <f ca="1">VLOOKUP(X16,참조표!$B$4:$F$9,MATCH(AB16,참조표!$C$1:$F$1,1)+1,TRUE)</f>
        <v>0.35</v>
      </c>
      <c r="AG16" s="32">
        <f ca="1">VLOOKUP(X16,참조표!$B$4:$F$9,MATCH(AC16,참조표!$C$3:$F$3,0)+1,TRUE)</f>
        <v>0.35</v>
      </c>
      <c r="AH16" s="32">
        <f ca="1">HLOOKUP(AB16,참조표!$C$1:$F$9,MATCH(X16,참조표!$B$4:$B$9,1)+3,TRUE)</f>
        <v>0.35</v>
      </c>
      <c r="AI16" s="32">
        <f ca="1">HLOOKUP(AC16,참조표!$C$3:$F$9,MATCH(X16,참조표!$B$4:$B$9,1)+1,FALSE)</f>
        <v>0.35</v>
      </c>
      <c r="AJ16" s="24" t="str">
        <f t="shared" si="22"/>
        <v>gmail</v>
      </c>
    </row>
    <row r="17" spans="1:36" ht="17.100000000000001" customHeight="1" x14ac:dyDescent="0.4">
      <c r="A17" s="24" t="str">
        <f t="shared" si="0"/>
        <v>seaaaaaaa-8521</v>
      </c>
      <c r="B17" s="24" t="str">
        <f t="shared" si="1"/>
        <v>s********-8521</v>
      </c>
      <c r="C17" s="27" t="s">
        <v>39</v>
      </c>
      <c r="D17" s="25" t="str">
        <f t="shared" si="2"/>
        <v>김**</v>
      </c>
      <c r="E17" s="24" t="s">
        <v>146</v>
      </c>
      <c r="F17" s="24" t="str">
        <f t="shared" si="3"/>
        <v>021224-4******</v>
      </c>
      <c r="G17" s="58" t="str">
        <f t="shared" si="4"/>
        <v>여</v>
      </c>
      <c r="H17" s="28">
        <f t="shared" si="5"/>
        <v>37614</v>
      </c>
      <c r="I17" s="29" t="str">
        <f t="shared" si="6"/>
        <v>화</v>
      </c>
      <c r="J17" s="24">
        <f t="shared" si="7"/>
        <v>3</v>
      </c>
      <c r="K17" s="24">
        <f t="shared" ca="1" si="8"/>
        <v>22</v>
      </c>
      <c r="L17" s="24">
        <f t="shared" ca="1" si="9"/>
        <v>268</v>
      </c>
      <c r="M17" s="24">
        <f t="shared" ca="1" si="10"/>
        <v>8171</v>
      </c>
      <c r="N17" s="24" t="str">
        <f t="shared" ca="1" si="11"/>
        <v>22년 4개월 14일</v>
      </c>
      <c r="O17" s="1" t="s">
        <v>72</v>
      </c>
      <c r="P17" s="24" t="s">
        <v>132</v>
      </c>
      <c r="Q17" s="24" t="str">
        <f t="shared" si="12"/>
        <v>010-****-8521</v>
      </c>
      <c r="R17" s="28">
        <v>44101</v>
      </c>
      <c r="S17" s="24">
        <f t="shared" si="13"/>
        <v>2020</v>
      </c>
      <c r="T17" s="24">
        <f t="shared" si="14"/>
        <v>9</v>
      </c>
      <c r="U17" s="24">
        <f t="shared" si="15"/>
        <v>27</v>
      </c>
      <c r="V17" s="28">
        <f t="shared" si="16"/>
        <v>44101</v>
      </c>
      <c r="W17" s="24" t="str">
        <f t="shared" si="17"/>
        <v>일</v>
      </c>
      <c r="X17" s="24">
        <f t="shared" ca="1" si="18"/>
        <v>4</v>
      </c>
      <c r="Y17" s="24">
        <f t="shared" ca="1" si="19"/>
        <v>55</v>
      </c>
      <c r="Z17" s="24">
        <f t="shared" ca="1" si="20"/>
        <v>1684</v>
      </c>
      <c r="AA17" s="29" t="str">
        <f t="shared" ca="1" si="21"/>
        <v>4년 7개월 11일</v>
      </c>
      <c r="AB17" s="30">
        <v>78300</v>
      </c>
      <c r="AC17" s="31" t="str">
        <f>INDEX(참조표!$C$1:$F$3, 3, MATCH(AB17, 참조표!$C$1:$F$1,1))</f>
        <v>SILVER</v>
      </c>
      <c r="AD17" s="32">
        <f ca="1">INDEX(참조표!$C$4:$F$9, MATCH(X17,참조표!$B$4:$B$9,1),MATCH(AB17,참조표!$C$1:$F$1,1))</f>
        <v>0.05</v>
      </c>
      <c r="AE17" s="32">
        <f ca="1">INDEX(참조표!$C$4:$F$9,MATCH(X17,참조표!$B$4:$B$9,1),MATCH(AC17,참조표!$C$3:$F$3,0))</f>
        <v>0.05</v>
      </c>
      <c r="AF17" s="32">
        <f ca="1">VLOOKUP(X17,참조표!$B$4:$F$9,MATCH(AB17,참조표!$C$1:$F$1,1)+1,TRUE)</f>
        <v>0.05</v>
      </c>
      <c r="AG17" s="32">
        <f ca="1">VLOOKUP(X17,참조표!$B$4:$F$9,MATCH(AC17,참조표!$C$3:$F$3,0)+1,TRUE)</f>
        <v>0.05</v>
      </c>
      <c r="AH17" s="32">
        <f ca="1">HLOOKUP(AB17,참조표!$C$1:$F$9,MATCH(X17,참조표!$B$4:$B$9,1)+3,TRUE)</f>
        <v>0.05</v>
      </c>
      <c r="AI17" s="32">
        <f ca="1">HLOOKUP(AC17,참조표!$C$3:$F$9,MATCH(X17,참조표!$B$4:$B$9,1)+1,FALSE)</f>
        <v>0.05</v>
      </c>
      <c r="AJ17" s="24" t="str">
        <f t="shared" si="22"/>
        <v>hotmail</v>
      </c>
    </row>
    <row r="18" spans="1:36" ht="17.100000000000001" customHeight="1" x14ac:dyDescent="0.4">
      <c r="A18" s="24" t="str">
        <f t="shared" si="0"/>
        <v>kjwoon79-4628</v>
      </c>
      <c r="B18" s="24" t="str">
        <f t="shared" si="1"/>
        <v>k*******-4628</v>
      </c>
      <c r="C18" s="27" t="s">
        <v>13</v>
      </c>
      <c r="D18" s="25" t="str">
        <f t="shared" si="2"/>
        <v>김**</v>
      </c>
      <c r="E18" s="24" t="s">
        <v>73</v>
      </c>
      <c r="F18" s="24" t="str">
        <f t="shared" si="3"/>
        <v>790809-1******</v>
      </c>
      <c r="G18" s="57" t="str">
        <f t="shared" si="4"/>
        <v>남</v>
      </c>
      <c r="H18" s="28">
        <f t="shared" si="5"/>
        <v>29076</v>
      </c>
      <c r="I18" s="29" t="str">
        <f t="shared" si="6"/>
        <v>목</v>
      </c>
      <c r="J18" s="24">
        <f t="shared" si="7"/>
        <v>5</v>
      </c>
      <c r="K18" s="24">
        <f t="shared" ca="1" si="8"/>
        <v>45</v>
      </c>
      <c r="L18" s="24">
        <f t="shared" ca="1" si="9"/>
        <v>548</v>
      </c>
      <c r="M18" s="24">
        <f t="shared" ca="1" si="10"/>
        <v>16709</v>
      </c>
      <c r="N18" s="24" t="str">
        <f t="shared" ca="1" si="11"/>
        <v>45년 8개월 29일</v>
      </c>
      <c r="O18" s="23" t="s">
        <v>40</v>
      </c>
      <c r="P18" s="24" t="s">
        <v>98</v>
      </c>
      <c r="Q18" s="24" t="str">
        <f t="shared" si="12"/>
        <v>010-****-4628</v>
      </c>
      <c r="R18" s="28">
        <v>37424</v>
      </c>
      <c r="S18" s="24">
        <f t="shared" si="13"/>
        <v>2002</v>
      </c>
      <c r="T18" s="24">
        <f t="shared" si="14"/>
        <v>6</v>
      </c>
      <c r="U18" s="24">
        <f t="shared" si="15"/>
        <v>17</v>
      </c>
      <c r="V18" s="28">
        <f t="shared" si="16"/>
        <v>37424</v>
      </c>
      <c r="W18" s="24" t="str">
        <f t="shared" si="17"/>
        <v>월</v>
      </c>
      <c r="X18" s="24">
        <f t="shared" ca="1" si="18"/>
        <v>22</v>
      </c>
      <c r="Y18" s="24">
        <f t="shared" ca="1" si="19"/>
        <v>274</v>
      </c>
      <c r="Z18" s="24">
        <f t="shared" ca="1" si="20"/>
        <v>8361</v>
      </c>
      <c r="AA18" s="29" t="str">
        <f t="shared" ca="1" si="21"/>
        <v>22년 10개월 21일</v>
      </c>
      <c r="AB18" s="30">
        <v>123650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0.25</v>
      </c>
      <c r="AE18" s="32">
        <f ca="1">INDEX(참조표!$C$4:$F$9,MATCH(X18,참조표!$B$4:$B$9,1),MATCH(AC18,참조표!$C$3:$F$3,0))</f>
        <v>0.25</v>
      </c>
      <c r="AF18" s="32">
        <f ca="1">VLOOKUP(X18,참조표!$B$4:$F$9,MATCH(AB18,참조표!$C$1:$F$1,1)+1,TRUE)</f>
        <v>0.25</v>
      </c>
      <c r="AG18" s="32">
        <f ca="1">VLOOKUP(X18,참조표!$B$4:$F$9,MATCH(AC18,참조표!$C$3:$F$3,0)+1,TRUE)</f>
        <v>0.25</v>
      </c>
      <c r="AH18" s="32">
        <f ca="1">HLOOKUP(AB18,참조표!$C$1:$F$9,MATCH(X18,참조표!$B$4:$B$9,1)+3,TRUE)</f>
        <v>0.25</v>
      </c>
      <c r="AI18" s="32">
        <f ca="1">HLOOKUP(AC18,참조표!$C$3:$F$9,MATCH(X18,참조표!$B$4:$B$9,1)+1,FALSE)</f>
        <v>0.25</v>
      </c>
      <c r="AJ18" s="24" t="str">
        <f t="shared" si="22"/>
        <v>gmail</v>
      </c>
    </row>
    <row r="19" spans="1:36" ht="17.100000000000001" customHeight="1" x14ac:dyDescent="0.4">
      <c r="A19" s="24" t="str">
        <f t="shared" si="0"/>
        <v>rkatjddnr-7535</v>
      </c>
      <c r="B19" s="24" t="str">
        <f t="shared" si="1"/>
        <v>r********-7535</v>
      </c>
      <c r="C19" s="27" t="s">
        <v>14</v>
      </c>
      <c r="D19" s="25" t="str">
        <f t="shared" si="2"/>
        <v>감**</v>
      </c>
      <c r="E19" s="24" t="s">
        <v>143</v>
      </c>
      <c r="F19" s="24" t="str">
        <f t="shared" si="3"/>
        <v>051109-3******</v>
      </c>
      <c r="G19" s="57" t="str">
        <f t="shared" si="4"/>
        <v>남</v>
      </c>
      <c r="H19" s="28">
        <f t="shared" si="5"/>
        <v>38665</v>
      </c>
      <c r="I19" s="29" t="str">
        <f t="shared" si="6"/>
        <v>수</v>
      </c>
      <c r="J19" s="24">
        <f t="shared" si="7"/>
        <v>4</v>
      </c>
      <c r="K19" s="24">
        <f t="shared" ca="1" si="8"/>
        <v>19</v>
      </c>
      <c r="L19" s="24">
        <f t="shared" ca="1" si="9"/>
        <v>233</v>
      </c>
      <c r="M19" s="24">
        <f t="shared" ca="1" si="10"/>
        <v>7120</v>
      </c>
      <c r="N19" s="24" t="str">
        <f t="shared" ca="1" si="11"/>
        <v>19년 5개월 29일</v>
      </c>
      <c r="O19" s="1" t="s">
        <v>41</v>
      </c>
      <c r="P19" s="24" t="s">
        <v>99</v>
      </c>
      <c r="Q19" s="24" t="str">
        <f t="shared" si="12"/>
        <v>010-****-7535</v>
      </c>
      <c r="R19" s="28">
        <v>43519</v>
      </c>
      <c r="S19" s="24">
        <f t="shared" si="13"/>
        <v>2019</v>
      </c>
      <c r="T19" s="24">
        <f t="shared" si="14"/>
        <v>2</v>
      </c>
      <c r="U19" s="24">
        <f t="shared" si="15"/>
        <v>23</v>
      </c>
      <c r="V19" s="28">
        <f t="shared" si="16"/>
        <v>43519</v>
      </c>
      <c r="W19" s="24" t="str">
        <f t="shared" si="17"/>
        <v>토</v>
      </c>
      <c r="X19" s="24">
        <f t="shared" ca="1" si="18"/>
        <v>6</v>
      </c>
      <c r="Y19" s="24">
        <f t="shared" ca="1" si="19"/>
        <v>74</v>
      </c>
      <c r="Z19" s="24">
        <f t="shared" ca="1" si="20"/>
        <v>2266</v>
      </c>
      <c r="AA19" s="29" t="str">
        <f t="shared" ca="1" si="21"/>
        <v>6년 2개월 15일</v>
      </c>
      <c r="AB19" s="30">
        <v>2500</v>
      </c>
      <c r="AC19" s="31" t="str">
        <f>INDEX(참조표!$C$1:$F$3, 3, MATCH(AB19, 참조표!$C$1:$F$1,1))</f>
        <v>BRONZE</v>
      </c>
      <c r="AD19" s="32">
        <f ca="1">INDEX(참조표!$C$4:$F$9, MATCH(X19,참조표!$B$4:$B$9,1),MATCH(AB19,참조표!$C$1:$F$1,1))</f>
        <v>0.02</v>
      </c>
      <c r="AE19" s="32">
        <f ca="1">INDEX(참조표!$C$4:$F$9,MATCH(X19,참조표!$B$4:$B$9,1),MATCH(AC19,참조표!$C$3:$F$3,0))</f>
        <v>0.02</v>
      </c>
      <c r="AF19" s="32">
        <f ca="1">VLOOKUP(X19,참조표!$B$4:$F$9,MATCH(AB19,참조표!$C$1:$F$1,1)+1,TRUE)</f>
        <v>0.02</v>
      </c>
      <c r="AG19" s="32">
        <f ca="1">VLOOKUP(X19,참조표!$B$4:$F$9,MATCH(AC19,참조표!$C$3:$F$3,0)+1,TRUE)</f>
        <v>0.02</v>
      </c>
      <c r="AH19" s="32">
        <f ca="1">HLOOKUP(AB19,참조표!$C$1:$F$9,MATCH(X19,참조표!$B$4:$B$9,1)+3,TRUE)</f>
        <v>0.02</v>
      </c>
      <c r="AI19" s="32">
        <f ca="1">HLOOKUP(AC19,참조표!$C$3:$F$9,MATCH(X19,참조표!$B$4:$B$9,1)+1,FALSE)</f>
        <v>0.02</v>
      </c>
      <c r="AJ19" s="24" t="str">
        <f t="shared" si="22"/>
        <v>naver</v>
      </c>
    </row>
    <row r="20" spans="1:36" ht="17.100000000000001" customHeight="1" x14ac:dyDescent="0.4">
      <c r="A20" s="24" t="str">
        <f t="shared" si="0"/>
        <v>kjw8855-7896</v>
      </c>
      <c r="B20" s="24" t="str">
        <f t="shared" si="1"/>
        <v>k******-7896</v>
      </c>
      <c r="C20" s="27" t="s">
        <v>16</v>
      </c>
      <c r="D20" s="25" t="str">
        <f t="shared" si="2"/>
        <v>김**</v>
      </c>
      <c r="E20" s="24" t="s">
        <v>75</v>
      </c>
      <c r="F20" s="24" t="str">
        <f t="shared" si="3"/>
        <v>880305-1******</v>
      </c>
      <c r="G20" s="57" t="str">
        <f t="shared" si="4"/>
        <v>남</v>
      </c>
      <c r="H20" s="28">
        <f t="shared" si="5"/>
        <v>32207</v>
      </c>
      <c r="I20" s="29" t="str">
        <f t="shared" si="6"/>
        <v>토</v>
      </c>
      <c r="J20" s="24">
        <f t="shared" si="7"/>
        <v>7</v>
      </c>
      <c r="K20" s="24">
        <f t="shared" ca="1" si="8"/>
        <v>37</v>
      </c>
      <c r="L20" s="24">
        <f t="shared" ca="1" si="9"/>
        <v>446</v>
      </c>
      <c r="M20" s="24">
        <f t="shared" ca="1" si="10"/>
        <v>13578</v>
      </c>
      <c r="N20" s="24" t="str">
        <f t="shared" ca="1" si="11"/>
        <v>37년 2개월 3일</v>
      </c>
      <c r="O20" s="2" t="s">
        <v>43</v>
      </c>
      <c r="P20" s="24" t="s">
        <v>101</v>
      </c>
      <c r="Q20" s="24" t="str">
        <f t="shared" si="12"/>
        <v>010-****-7896</v>
      </c>
      <c r="R20" s="28">
        <v>40005</v>
      </c>
      <c r="S20" s="24">
        <f t="shared" si="13"/>
        <v>2009</v>
      </c>
      <c r="T20" s="24">
        <f t="shared" si="14"/>
        <v>7</v>
      </c>
      <c r="U20" s="24">
        <f t="shared" si="15"/>
        <v>11</v>
      </c>
      <c r="V20" s="28">
        <f t="shared" si="16"/>
        <v>40005</v>
      </c>
      <c r="W20" s="24" t="str">
        <f t="shared" si="17"/>
        <v>토</v>
      </c>
      <c r="X20" s="24">
        <f t="shared" ca="1" si="18"/>
        <v>15</v>
      </c>
      <c r="Y20" s="24">
        <f t="shared" ca="1" si="19"/>
        <v>189</v>
      </c>
      <c r="Z20" s="24">
        <f t="shared" ca="1" si="20"/>
        <v>5780</v>
      </c>
      <c r="AA20" s="29" t="str">
        <f t="shared" ca="1" si="21"/>
        <v>15년 9개월 27일</v>
      </c>
      <c r="AB20" s="30">
        <v>143000</v>
      </c>
      <c r="AC20" s="31" t="str">
        <f>INDEX(참조표!$C$1:$F$3, 3, MATCH(AB20, 참조표!$C$1:$F$1,1))</f>
        <v>GOLD</v>
      </c>
      <c r="AD20" s="32">
        <f ca="1">INDEX(참조표!$C$4:$F$9, MATCH(X20,참조표!$B$4:$B$9,1),MATCH(AB20,참조표!$C$1:$F$1,1))</f>
        <v>0.23</v>
      </c>
      <c r="AE20" s="32">
        <f ca="1">INDEX(참조표!$C$4:$F$9,MATCH(X20,참조표!$B$4:$B$9,1),MATCH(AC20,참조표!$C$3:$F$3,0))</f>
        <v>0.23</v>
      </c>
      <c r="AF20" s="32">
        <f ca="1">VLOOKUP(X20,참조표!$B$4:$F$9,MATCH(AB20,참조표!$C$1:$F$1,1)+1,TRUE)</f>
        <v>0.23</v>
      </c>
      <c r="AG20" s="32">
        <f ca="1">VLOOKUP(X20,참조표!$B$4:$F$9,MATCH(AC20,참조표!$C$3:$F$3,0)+1,TRUE)</f>
        <v>0.23</v>
      </c>
      <c r="AH20" s="32">
        <f ca="1">HLOOKUP(AB20,참조표!$C$1:$F$9,MATCH(X20,참조표!$B$4:$B$9,1)+3,TRUE)</f>
        <v>0.23</v>
      </c>
      <c r="AI20" s="32">
        <f ca="1">HLOOKUP(AC20,참조표!$C$3:$F$9,MATCH(X20,참조표!$B$4:$B$9,1)+1,FALSE)</f>
        <v>0.23</v>
      </c>
      <c r="AJ20" s="24" t="str">
        <f t="shared" si="22"/>
        <v>hotmail</v>
      </c>
    </row>
    <row r="21" spans="1:36" ht="16.8" customHeight="1" x14ac:dyDescent="0.4">
      <c r="A21" s="24" t="str">
        <f t="shared" si="0"/>
        <v>hhphhp-4123</v>
      </c>
      <c r="B21" s="24" t="str">
        <f t="shared" si="1"/>
        <v>h*****-4123</v>
      </c>
      <c r="C21" s="27" t="s">
        <v>18</v>
      </c>
      <c r="D21" s="25" t="str">
        <f t="shared" si="2"/>
        <v>박**</v>
      </c>
      <c r="E21" s="24" t="s">
        <v>77</v>
      </c>
      <c r="F21" s="24" t="str">
        <f t="shared" si="3"/>
        <v>900615-1******</v>
      </c>
      <c r="G21" s="57" t="str">
        <f t="shared" si="4"/>
        <v>남</v>
      </c>
      <c r="H21" s="28">
        <f t="shared" si="5"/>
        <v>33039</v>
      </c>
      <c r="I21" s="29" t="str">
        <f t="shared" si="6"/>
        <v>금</v>
      </c>
      <c r="J21" s="24">
        <f t="shared" si="7"/>
        <v>6</v>
      </c>
      <c r="K21" s="24">
        <f t="shared" ca="1" si="8"/>
        <v>34</v>
      </c>
      <c r="L21" s="24">
        <f t="shared" ca="1" si="9"/>
        <v>418</v>
      </c>
      <c r="M21" s="24">
        <f t="shared" ca="1" si="10"/>
        <v>12746</v>
      </c>
      <c r="N21" s="24" t="str">
        <f t="shared" ca="1" si="11"/>
        <v>34년 10개월 23일</v>
      </c>
      <c r="O21" s="1" t="s">
        <v>45</v>
      </c>
      <c r="P21" s="24" t="s">
        <v>103</v>
      </c>
      <c r="Q21" s="24" t="str">
        <f t="shared" si="12"/>
        <v>010-****-4123</v>
      </c>
      <c r="R21" s="28">
        <v>43475</v>
      </c>
      <c r="S21" s="24">
        <f t="shared" si="13"/>
        <v>2019</v>
      </c>
      <c r="T21" s="24">
        <f t="shared" si="14"/>
        <v>1</v>
      </c>
      <c r="U21" s="24">
        <f t="shared" si="15"/>
        <v>10</v>
      </c>
      <c r="V21" s="28">
        <f t="shared" si="16"/>
        <v>43475</v>
      </c>
      <c r="W21" s="24" t="str">
        <f t="shared" si="17"/>
        <v>목</v>
      </c>
      <c r="X21" s="24">
        <f t="shared" ca="1" si="18"/>
        <v>6</v>
      </c>
      <c r="Y21" s="24">
        <f t="shared" ca="1" si="19"/>
        <v>75</v>
      </c>
      <c r="Z21" s="24">
        <f t="shared" ca="1" si="20"/>
        <v>2310</v>
      </c>
      <c r="AA21" s="29" t="str">
        <f t="shared" ca="1" si="21"/>
        <v>6년 3개월 28일</v>
      </c>
      <c r="AB21" s="30">
        <v>400</v>
      </c>
      <c r="AC21" s="31" t="str">
        <f>INDEX(참조표!$C$1:$F$3, 3, MATCH(AB21, 참조표!$C$1:$F$1,1))</f>
        <v>BRONZE</v>
      </c>
      <c r="AD21" s="32">
        <f ca="1">INDEX(참조표!$C$4:$F$9, MATCH(X21,참조표!$B$4:$B$9,1),MATCH(AB21,참조표!$C$1:$F$1,1))</f>
        <v>0.02</v>
      </c>
      <c r="AE21" s="32">
        <f ca="1">INDEX(참조표!$C$4:$F$9,MATCH(X21,참조표!$B$4:$B$9,1),MATCH(AC21,참조표!$C$3:$F$3,0))</f>
        <v>0.02</v>
      </c>
      <c r="AF21" s="32">
        <f ca="1">VLOOKUP(X21,참조표!$B$4:$F$9,MATCH(AB21,참조표!$C$1:$F$1,1)+1,TRUE)</f>
        <v>0.02</v>
      </c>
      <c r="AG21" s="32">
        <f ca="1">VLOOKUP(X21,참조표!$B$4:$F$9,MATCH(AC21,참조표!$C$3:$F$3,0)+1,TRUE)</f>
        <v>0.02</v>
      </c>
      <c r="AH21" s="32">
        <f ca="1">HLOOKUP(AB21,참조표!$C$1:$F$9,MATCH(X21,참조표!$B$4:$B$9,1)+3,TRUE)</f>
        <v>0.02</v>
      </c>
      <c r="AI21" s="32">
        <f ca="1">HLOOKUP(AC21,참조표!$C$3:$F$9,MATCH(X21,참조표!$B$4:$B$9,1)+1,FALSE)</f>
        <v>0.02</v>
      </c>
      <c r="AJ21" s="24" t="str">
        <f t="shared" si="22"/>
        <v>naver</v>
      </c>
    </row>
    <row r="22" spans="1:36" ht="17.100000000000001" customHeight="1" x14ac:dyDescent="0.4">
      <c r="A22" s="24" t="str">
        <f t="shared" si="0"/>
        <v>teakjjingg-4613</v>
      </c>
      <c r="B22" s="24" t="str">
        <f t="shared" si="1"/>
        <v>t*********-4613</v>
      </c>
      <c r="C22" s="27" t="s">
        <v>21</v>
      </c>
      <c r="D22" s="25" t="str">
        <f t="shared" si="2"/>
        <v>이**</v>
      </c>
      <c r="E22" s="24" t="s">
        <v>79</v>
      </c>
      <c r="F22" s="24" t="str">
        <f t="shared" si="3"/>
        <v>800729-1******</v>
      </c>
      <c r="G22" s="57" t="str">
        <f t="shared" si="4"/>
        <v>남</v>
      </c>
      <c r="H22" s="28">
        <f t="shared" si="5"/>
        <v>29431</v>
      </c>
      <c r="I22" s="29" t="str">
        <f t="shared" si="6"/>
        <v>화</v>
      </c>
      <c r="J22" s="24">
        <f t="shared" si="7"/>
        <v>3</v>
      </c>
      <c r="K22" s="24">
        <f t="shared" ca="1" si="8"/>
        <v>44</v>
      </c>
      <c r="L22" s="24">
        <f t="shared" ca="1" si="9"/>
        <v>537</v>
      </c>
      <c r="M22" s="24">
        <f t="shared" ca="1" si="10"/>
        <v>16354</v>
      </c>
      <c r="N22" s="24" t="str">
        <f t="shared" ca="1" si="11"/>
        <v>44년 9개월 9일</v>
      </c>
      <c r="O22" s="1" t="s">
        <v>48</v>
      </c>
      <c r="P22" s="24" t="s">
        <v>106</v>
      </c>
      <c r="Q22" s="24" t="str">
        <f t="shared" si="12"/>
        <v>010-****-4613</v>
      </c>
      <c r="R22" s="28">
        <v>41245</v>
      </c>
      <c r="S22" s="24">
        <f t="shared" si="13"/>
        <v>2012</v>
      </c>
      <c r="T22" s="24">
        <f t="shared" si="14"/>
        <v>12</v>
      </c>
      <c r="U22" s="24">
        <f t="shared" si="15"/>
        <v>2</v>
      </c>
      <c r="V22" s="28">
        <f t="shared" si="16"/>
        <v>41245</v>
      </c>
      <c r="W22" s="24" t="str">
        <f t="shared" si="17"/>
        <v>일</v>
      </c>
      <c r="X22" s="24">
        <f t="shared" ca="1" si="18"/>
        <v>12</v>
      </c>
      <c r="Y22" s="24">
        <f t="shared" ca="1" si="19"/>
        <v>149</v>
      </c>
      <c r="Z22" s="24">
        <f t="shared" ca="1" si="20"/>
        <v>4540</v>
      </c>
      <c r="AA22" s="29" t="str">
        <f t="shared" ca="1" si="21"/>
        <v>12년 5개월 6일</v>
      </c>
      <c r="AB22" s="30">
        <v>199000</v>
      </c>
      <c r="AC22" s="31" t="str">
        <f>INDEX(참조표!$C$1:$F$3, 3, MATCH(AB22, 참조표!$C$1:$F$1,1))</f>
        <v>GOLD</v>
      </c>
      <c r="AD22" s="32">
        <f ca="1">INDEX(참조표!$C$4:$F$9, MATCH(X22,참조표!$B$4:$B$9,1),MATCH(AB22,참조표!$C$1:$F$1,1))</f>
        <v>0.2</v>
      </c>
      <c r="AE22" s="32">
        <f ca="1">INDEX(참조표!$C$4:$F$9,MATCH(X22,참조표!$B$4:$B$9,1),MATCH(AC22,참조표!$C$3:$F$3,0))</f>
        <v>0.2</v>
      </c>
      <c r="AF22" s="32">
        <f ca="1">VLOOKUP(X22,참조표!$B$4:$F$9,MATCH(AB22,참조표!$C$1:$F$1,1)+1,TRUE)</f>
        <v>0.2</v>
      </c>
      <c r="AG22" s="32">
        <f ca="1">VLOOKUP(X22,참조표!$B$4:$F$9,MATCH(AC22,참조표!$C$3:$F$3,0)+1,TRUE)</f>
        <v>0.2</v>
      </c>
      <c r="AH22" s="32">
        <f ca="1">HLOOKUP(AB22,참조표!$C$1:$F$9,MATCH(X22,참조표!$B$4:$B$9,1)+3,TRUE)</f>
        <v>0.2</v>
      </c>
      <c r="AI22" s="32">
        <f ca="1">HLOOKUP(AC22,참조표!$C$3:$F$9,MATCH(X22,참조표!$B$4:$B$9,1)+1,FALSE)</f>
        <v>0.2</v>
      </c>
      <c r="AJ22" s="24" t="str">
        <f t="shared" si="22"/>
        <v>gmail</v>
      </c>
    </row>
    <row r="23" spans="1:36" ht="17.100000000000001" customHeight="1" x14ac:dyDescent="0.4">
      <c r="A23" s="24" t="str">
        <f t="shared" si="0"/>
        <v>jangjangjw-3152</v>
      </c>
      <c r="B23" s="24" t="str">
        <f t="shared" si="1"/>
        <v>j*********-3152</v>
      </c>
      <c r="C23" s="27" t="s">
        <v>22</v>
      </c>
      <c r="D23" s="25" t="str">
        <f t="shared" si="2"/>
        <v>장**</v>
      </c>
      <c r="E23" s="24" t="s">
        <v>80</v>
      </c>
      <c r="F23" s="24" t="str">
        <f t="shared" si="3"/>
        <v>701212-1******</v>
      </c>
      <c r="G23" s="57" t="str">
        <f t="shared" si="4"/>
        <v>남</v>
      </c>
      <c r="H23" s="28">
        <f t="shared" si="5"/>
        <v>25914</v>
      </c>
      <c r="I23" s="29" t="str">
        <f t="shared" si="6"/>
        <v>토</v>
      </c>
      <c r="J23" s="24">
        <f t="shared" si="7"/>
        <v>7</v>
      </c>
      <c r="K23" s="24">
        <f t="shared" ca="1" si="8"/>
        <v>54</v>
      </c>
      <c r="L23" s="24">
        <f t="shared" ca="1" si="9"/>
        <v>652</v>
      </c>
      <c r="M23" s="24">
        <f t="shared" ca="1" si="10"/>
        <v>19871</v>
      </c>
      <c r="N23" s="24" t="str">
        <f t="shared" ca="1" si="11"/>
        <v>54년 4개월 26일</v>
      </c>
      <c r="O23" s="1" t="s">
        <v>49</v>
      </c>
      <c r="P23" s="24" t="s">
        <v>107</v>
      </c>
      <c r="Q23" s="24" t="str">
        <f t="shared" si="12"/>
        <v>010-****-3152</v>
      </c>
      <c r="R23" s="28">
        <v>41365</v>
      </c>
      <c r="S23" s="24">
        <f t="shared" si="13"/>
        <v>2013</v>
      </c>
      <c r="T23" s="24">
        <f t="shared" si="14"/>
        <v>4</v>
      </c>
      <c r="U23" s="24">
        <f t="shared" si="15"/>
        <v>1</v>
      </c>
      <c r="V23" s="28">
        <f t="shared" si="16"/>
        <v>41365</v>
      </c>
      <c r="W23" s="24" t="str">
        <f t="shared" si="17"/>
        <v>월</v>
      </c>
      <c r="X23" s="24">
        <f t="shared" ca="1" si="18"/>
        <v>12</v>
      </c>
      <c r="Y23" s="24">
        <f t="shared" ca="1" si="19"/>
        <v>145</v>
      </c>
      <c r="Z23" s="24">
        <f t="shared" ca="1" si="20"/>
        <v>4420</v>
      </c>
      <c r="AA23" s="29" t="str">
        <f t="shared" ca="1" si="21"/>
        <v>12년 1개월 7일</v>
      </c>
      <c r="AB23" s="30">
        <v>200500</v>
      </c>
      <c r="AC23" s="31" t="str">
        <f>INDEX(참조표!$C$1:$F$3, 3, MATCH(AB23, 참조표!$C$1:$F$1,1))</f>
        <v>PURE GOLD</v>
      </c>
      <c r="AD23" s="32">
        <f ca="1">INDEX(참조표!$C$4:$F$9, MATCH(X23,참조표!$B$4:$B$9,1),MATCH(AB23,참조표!$C$1:$F$1,1))</f>
        <v>0.25</v>
      </c>
      <c r="AE23" s="32">
        <f ca="1">INDEX(참조표!$C$4:$F$9,MATCH(X23,참조표!$B$4:$B$9,1),MATCH(AC23,참조표!$C$3:$F$3,0))</f>
        <v>0.25</v>
      </c>
      <c r="AF23" s="32">
        <f ca="1">VLOOKUP(X23,참조표!$B$4:$F$9,MATCH(AB23,참조표!$C$1:$F$1,1)+1,TRUE)</f>
        <v>0.25</v>
      </c>
      <c r="AG23" s="32">
        <f ca="1">VLOOKUP(X23,참조표!$B$4:$F$9,MATCH(AC23,참조표!$C$3:$F$3,0)+1,TRUE)</f>
        <v>0.25</v>
      </c>
      <c r="AH23" s="32">
        <f ca="1">HLOOKUP(AB23,참조표!$C$1:$F$9,MATCH(X23,참조표!$B$4:$B$9,1)+3,TRUE)</f>
        <v>0.25</v>
      </c>
      <c r="AI23" s="32">
        <f ca="1">HLOOKUP(AC23,참조표!$C$3:$F$9,MATCH(X23,참조표!$B$4:$B$9,1)+1,FALSE)</f>
        <v>0.25</v>
      </c>
      <c r="AJ23" s="24" t="str">
        <f t="shared" si="22"/>
        <v>daum</v>
      </c>
    </row>
    <row r="24" spans="1:36" ht="17.100000000000001" customHeight="1" x14ac:dyDescent="0.4">
      <c r="A24" s="24" t="str">
        <f t="shared" si="0"/>
        <v>wtgwd102-9985</v>
      </c>
      <c r="B24" s="24" t="str">
        <f t="shared" si="1"/>
        <v>w*******-9985</v>
      </c>
      <c r="C24" s="27" t="s">
        <v>25</v>
      </c>
      <c r="D24" s="25" t="str">
        <f t="shared" si="2"/>
        <v>김**</v>
      </c>
      <c r="E24" s="24" t="s">
        <v>144</v>
      </c>
      <c r="F24" s="24" t="str">
        <f t="shared" si="3"/>
        <v>030628-3******</v>
      </c>
      <c r="G24" s="57" t="str">
        <f t="shared" si="4"/>
        <v>남</v>
      </c>
      <c r="H24" s="28">
        <f t="shared" si="5"/>
        <v>37800</v>
      </c>
      <c r="I24" s="29" t="str">
        <f t="shared" si="6"/>
        <v>토</v>
      </c>
      <c r="J24" s="24">
        <f t="shared" si="7"/>
        <v>7</v>
      </c>
      <c r="K24" s="24">
        <f t="shared" ca="1" si="8"/>
        <v>21</v>
      </c>
      <c r="L24" s="24">
        <f t="shared" ca="1" si="9"/>
        <v>262</v>
      </c>
      <c r="M24" s="24">
        <f t="shared" ca="1" si="10"/>
        <v>7985</v>
      </c>
      <c r="N24" s="24" t="str">
        <f t="shared" ca="1" si="11"/>
        <v>21년 10개월 10일</v>
      </c>
      <c r="O24" s="1" t="s">
        <v>217</v>
      </c>
      <c r="P24" s="24" t="s">
        <v>110</v>
      </c>
      <c r="Q24" s="24" t="str">
        <f t="shared" si="12"/>
        <v>010-****-9985</v>
      </c>
      <c r="R24" s="28">
        <v>45181</v>
      </c>
      <c r="S24" s="24">
        <f t="shared" si="13"/>
        <v>2023</v>
      </c>
      <c r="T24" s="24">
        <f t="shared" si="14"/>
        <v>9</v>
      </c>
      <c r="U24" s="24">
        <f t="shared" si="15"/>
        <v>12</v>
      </c>
      <c r="V24" s="28">
        <f t="shared" si="16"/>
        <v>45181</v>
      </c>
      <c r="W24" s="24" t="str">
        <f t="shared" si="17"/>
        <v>화</v>
      </c>
      <c r="X24" s="24">
        <f t="shared" ca="1" si="18"/>
        <v>1</v>
      </c>
      <c r="Y24" s="24">
        <f t="shared" ca="1" si="19"/>
        <v>19</v>
      </c>
      <c r="Z24" s="24">
        <f t="shared" ca="1" si="20"/>
        <v>604</v>
      </c>
      <c r="AA24" s="29" t="str">
        <f t="shared" ca="1" si="21"/>
        <v>1년 7개월 26일</v>
      </c>
      <c r="AB24" s="30">
        <v>300</v>
      </c>
      <c r="AC24" s="31" t="str">
        <f>INDEX(참조표!$C$1:$F$3, 3, MATCH(AB24, 참조표!$C$1:$F$1,1))</f>
        <v>BRONZE</v>
      </c>
      <c r="AD24" s="32">
        <f ca="1">INDEX(참조표!$C$4:$F$9, MATCH(X24,참조표!$B$4:$B$9,1),MATCH(AB24,참조표!$C$1:$F$1,1))</f>
        <v>0</v>
      </c>
      <c r="AE24" s="32">
        <f ca="1">INDEX(참조표!$C$4:$F$9,MATCH(X24,참조표!$B$4:$B$9,1),MATCH(AC24,참조표!$C$3:$F$3,0))</f>
        <v>0</v>
      </c>
      <c r="AF24" s="32">
        <f ca="1">VLOOKUP(X24,참조표!$B$4:$F$9,MATCH(AB24,참조표!$C$1:$F$1,1)+1,TRUE)</f>
        <v>0</v>
      </c>
      <c r="AG24" s="32">
        <f ca="1">VLOOKUP(X24,참조표!$B$4:$F$9,MATCH(AC24,참조표!$C$3:$F$3,0)+1,TRUE)</f>
        <v>0</v>
      </c>
      <c r="AH24" s="32">
        <f ca="1">HLOOKUP(AB24,참조표!$C$1:$F$9,MATCH(X24,참조표!$B$4:$B$9,1)+3,TRUE)</f>
        <v>0</v>
      </c>
      <c r="AI24" s="32">
        <f ca="1">HLOOKUP(AC24,참조표!$C$3:$F$9,MATCH(X24,참조표!$B$4:$B$9,1)+1,FALSE)</f>
        <v>0</v>
      </c>
      <c r="AJ24" s="24" t="str">
        <f t="shared" si="22"/>
        <v>gmail</v>
      </c>
    </row>
    <row r="25" spans="1:36" ht="17.100000000000001" customHeight="1" x14ac:dyDescent="0.4">
      <c r="A25" s="24" t="str">
        <f t="shared" si="0"/>
        <v>ddongyoon-9856</v>
      </c>
      <c r="B25" s="24" t="str">
        <f t="shared" si="1"/>
        <v>d********-9856</v>
      </c>
      <c r="C25" s="27" t="s">
        <v>27</v>
      </c>
      <c r="D25" s="25" t="str">
        <f t="shared" si="2"/>
        <v>이**</v>
      </c>
      <c r="E25" s="24" t="s">
        <v>82</v>
      </c>
      <c r="F25" s="24" t="str">
        <f t="shared" si="3"/>
        <v>840911-1******</v>
      </c>
      <c r="G25" s="57" t="str">
        <f t="shared" si="4"/>
        <v>남</v>
      </c>
      <c r="H25" s="28">
        <f t="shared" si="5"/>
        <v>30936</v>
      </c>
      <c r="I25" s="29" t="str">
        <f t="shared" si="6"/>
        <v>화</v>
      </c>
      <c r="J25" s="24">
        <f t="shared" si="7"/>
        <v>3</v>
      </c>
      <c r="K25" s="24">
        <f t="shared" ca="1" si="8"/>
        <v>40</v>
      </c>
      <c r="L25" s="24">
        <f t="shared" ca="1" si="9"/>
        <v>487</v>
      </c>
      <c r="M25" s="24">
        <f t="shared" ca="1" si="10"/>
        <v>14849</v>
      </c>
      <c r="N25" s="24" t="str">
        <f t="shared" ca="1" si="11"/>
        <v>40년 7개월 27일</v>
      </c>
      <c r="O25" s="1" t="s">
        <v>53</v>
      </c>
      <c r="P25" s="24" t="s">
        <v>112</v>
      </c>
      <c r="Q25" s="24" t="str">
        <f t="shared" si="12"/>
        <v>010-****-9856</v>
      </c>
      <c r="R25" s="28">
        <v>42599</v>
      </c>
      <c r="S25" s="24">
        <f t="shared" si="13"/>
        <v>2016</v>
      </c>
      <c r="T25" s="24">
        <f t="shared" si="14"/>
        <v>8</v>
      </c>
      <c r="U25" s="24">
        <f t="shared" si="15"/>
        <v>17</v>
      </c>
      <c r="V25" s="28">
        <f t="shared" si="16"/>
        <v>42599</v>
      </c>
      <c r="W25" s="24" t="str">
        <f t="shared" si="17"/>
        <v>수</v>
      </c>
      <c r="X25" s="24">
        <f t="shared" ca="1" si="18"/>
        <v>8</v>
      </c>
      <c r="Y25" s="24">
        <f t="shared" ca="1" si="19"/>
        <v>104</v>
      </c>
      <c r="Z25" s="24">
        <f t="shared" ca="1" si="20"/>
        <v>3186</v>
      </c>
      <c r="AA25" s="29" t="str">
        <f t="shared" ca="1" si="21"/>
        <v>8년 8개월 21일</v>
      </c>
      <c r="AB25" s="30">
        <v>154000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reuploadkim2-3258</v>
      </c>
      <c r="B26" s="24" t="str">
        <f t="shared" si="1"/>
        <v>r***********-3258</v>
      </c>
      <c r="C26" s="27" t="s">
        <v>31</v>
      </c>
      <c r="D26" s="25" t="str">
        <f t="shared" si="2"/>
        <v>김**</v>
      </c>
      <c r="E26" s="24" t="s">
        <v>85</v>
      </c>
      <c r="F26" s="24" t="str">
        <f t="shared" si="3"/>
        <v>880105-1******</v>
      </c>
      <c r="G26" s="57" t="str">
        <f t="shared" si="4"/>
        <v>남</v>
      </c>
      <c r="H26" s="28">
        <f t="shared" si="5"/>
        <v>32147</v>
      </c>
      <c r="I26" s="29" t="str">
        <f t="shared" si="6"/>
        <v>화</v>
      </c>
      <c r="J26" s="24">
        <f t="shared" si="7"/>
        <v>3</v>
      </c>
      <c r="K26" s="24">
        <f t="shared" ca="1" si="8"/>
        <v>37</v>
      </c>
      <c r="L26" s="24">
        <f t="shared" ca="1" si="9"/>
        <v>448</v>
      </c>
      <c r="M26" s="24">
        <f t="shared" ca="1" si="10"/>
        <v>13638</v>
      </c>
      <c r="N26" s="24" t="str">
        <f t="shared" ca="1" si="11"/>
        <v>37년 4개월 3일</v>
      </c>
      <c r="O26" s="1" t="s">
        <v>57</v>
      </c>
      <c r="P26" s="24" t="s">
        <v>116</v>
      </c>
      <c r="Q26" s="24" t="str">
        <f t="shared" si="12"/>
        <v>010-****-3258</v>
      </c>
      <c r="R26" s="28">
        <v>40477</v>
      </c>
      <c r="S26" s="24">
        <f t="shared" si="13"/>
        <v>2010</v>
      </c>
      <c r="T26" s="24">
        <f t="shared" si="14"/>
        <v>10</v>
      </c>
      <c r="U26" s="24">
        <f t="shared" si="15"/>
        <v>26</v>
      </c>
      <c r="V26" s="28">
        <f t="shared" si="16"/>
        <v>40477</v>
      </c>
      <c r="W26" s="24" t="str">
        <f t="shared" si="17"/>
        <v>화</v>
      </c>
      <c r="X26" s="24">
        <f t="shared" ca="1" si="18"/>
        <v>14</v>
      </c>
      <c r="Y26" s="24">
        <f t="shared" ca="1" si="19"/>
        <v>174</v>
      </c>
      <c r="Z26" s="24">
        <f t="shared" ca="1" si="20"/>
        <v>5308</v>
      </c>
      <c r="AA26" s="29" t="str">
        <f t="shared" ca="1" si="21"/>
        <v>14년 6개월 12일</v>
      </c>
      <c r="AB26" s="30">
        <v>68100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0.1</v>
      </c>
      <c r="AE26" s="32">
        <f ca="1">INDEX(참조표!$C$4:$F$9,MATCH(X26,참조표!$B$4:$B$9,1),MATCH(AC26,참조표!$C$3:$F$3,0))</f>
        <v>0.1</v>
      </c>
      <c r="AF26" s="32">
        <f ca="1">VLOOKUP(X26,참조표!$B$4:$F$9,MATCH(AB26,참조표!$C$1:$F$1,1)+1,TRUE)</f>
        <v>0.1</v>
      </c>
      <c r="AG26" s="32">
        <f ca="1">VLOOKUP(X26,참조표!$B$4:$F$9,MATCH(AC26,참조표!$C$3:$F$3,0)+1,TRUE)</f>
        <v>0.1</v>
      </c>
      <c r="AH26" s="32">
        <f ca="1">HLOOKUP(AB26,참조표!$C$1:$F$9,MATCH(X26,참조표!$B$4:$B$9,1)+3,TRUE)</f>
        <v>0.1</v>
      </c>
      <c r="AI26" s="32">
        <f ca="1">HLOOKUP(AC26,참조표!$C$3:$F$9,MATCH(X26,참조표!$B$4:$B$9,1)+1,FALSE)</f>
        <v>0.1</v>
      </c>
      <c r="AJ26" s="24" t="str">
        <f t="shared" si="22"/>
        <v>gmail</v>
      </c>
    </row>
    <row r="27" spans="1:36" ht="17.100000000000001" customHeight="1" x14ac:dyDescent="0.4">
      <c r="A27" s="24" t="str">
        <f t="shared" si="0"/>
        <v>jjongmani-6521</v>
      </c>
      <c r="B27" s="24" t="str">
        <f t="shared" si="1"/>
        <v>j********-6521</v>
      </c>
      <c r="C27" s="27" t="s">
        <v>5</v>
      </c>
      <c r="D27" s="25" t="str">
        <f t="shared" si="2"/>
        <v>이**</v>
      </c>
      <c r="E27" s="24" t="s">
        <v>145</v>
      </c>
      <c r="F27" s="24" t="str">
        <f t="shared" si="3"/>
        <v>020227-3******</v>
      </c>
      <c r="G27" s="57" t="str">
        <f t="shared" si="4"/>
        <v>남</v>
      </c>
      <c r="H27" s="28">
        <f t="shared" si="5"/>
        <v>37314</v>
      </c>
      <c r="I27" s="29" t="str">
        <f t="shared" si="6"/>
        <v>수</v>
      </c>
      <c r="J27" s="24">
        <f t="shared" si="7"/>
        <v>4</v>
      </c>
      <c r="K27" s="24">
        <f t="shared" ca="1" si="8"/>
        <v>23</v>
      </c>
      <c r="L27" s="24">
        <f t="shared" ca="1" si="9"/>
        <v>278</v>
      </c>
      <c r="M27" s="24">
        <f t="shared" ca="1" si="10"/>
        <v>8471</v>
      </c>
      <c r="N27" s="24" t="str">
        <f t="shared" ca="1" si="11"/>
        <v>23년 2개월 11일</v>
      </c>
      <c r="O27" s="1" t="s">
        <v>58</v>
      </c>
      <c r="P27" s="24" t="s">
        <v>117</v>
      </c>
      <c r="Q27" s="24" t="str">
        <f t="shared" si="12"/>
        <v>010-****-6521</v>
      </c>
      <c r="R27" s="28">
        <v>44623</v>
      </c>
      <c r="S27" s="24">
        <f t="shared" si="13"/>
        <v>2022</v>
      </c>
      <c r="T27" s="24">
        <f t="shared" si="14"/>
        <v>3</v>
      </c>
      <c r="U27" s="24">
        <f t="shared" si="15"/>
        <v>3</v>
      </c>
      <c r="V27" s="28">
        <f t="shared" si="16"/>
        <v>44623</v>
      </c>
      <c r="W27" s="24" t="str">
        <f t="shared" si="17"/>
        <v>목</v>
      </c>
      <c r="X27" s="24">
        <f t="shared" ca="1" si="18"/>
        <v>3</v>
      </c>
      <c r="Y27" s="24">
        <f t="shared" ca="1" si="19"/>
        <v>38</v>
      </c>
      <c r="Z27" s="24">
        <f t="shared" ca="1" si="20"/>
        <v>1162</v>
      </c>
      <c r="AA27" s="29" t="str">
        <f t="shared" ca="1" si="21"/>
        <v>3년 2개월 5일</v>
      </c>
      <c r="AB27" s="30">
        <v>16700</v>
      </c>
      <c r="AC27" s="31" t="str">
        <f>INDEX(참조표!$C$1:$F$3, 3, MATCH(AB27, 참조표!$C$1:$F$1,1))</f>
        <v>SILVER</v>
      </c>
      <c r="AD27" s="32">
        <f ca="1">INDEX(참조표!$C$4:$F$9, MATCH(X27,참조표!$B$4:$B$9,1),MATCH(AB27,참조표!$C$1:$F$1,1))</f>
        <v>0.05</v>
      </c>
      <c r="AE27" s="32">
        <f ca="1">INDEX(참조표!$C$4:$F$9,MATCH(X27,참조표!$B$4:$B$9,1),MATCH(AC27,참조표!$C$3:$F$3,0))</f>
        <v>0.05</v>
      </c>
      <c r="AF27" s="32">
        <f ca="1">VLOOKUP(X27,참조표!$B$4:$F$9,MATCH(AB27,참조표!$C$1:$F$1,1)+1,TRUE)</f>
        <v>0.05</v>
      </c>
      <c r="AG27" s="32">
        <f ca="1">VLOOKUP(X27,참조표!$B$4:$F$9,MATCH(AC27,참조표!$C$3:$F$3,0)+1,TRUE)</f>
        <v>0.05</v>
      </c>
      <c r="AH27" s="32">
        <f ca="1">HLOOKUP(AB27,참조표!$C$1:$F$9,MATCH(X27,참조표!$B$4:$B$9,1)+3,TRUE)</f>
        <v>0.05</v>
      </c>
      <c r="AI27" s="32">
        <f ca="1">HLOOKUP(AC27,참조표!$C$3:$F$9,MATCH(X27,참조표!$B$4:$B$9,1)+1,FALSE)</f>
        <v>0.05</v>
      </c>
      <c r="AJ27" s="24" t="str">
        <f t="shared" si="22"/>
        <v>hotmail</v>
      </c>
    </row>
    <row r="28" spans="1:36" ht="17.100000000000001" customHeight="1" x14ac:dyDescent="0.4">
      <c r="A28" s="24" t="str">
        <f t="shared" si="0"/>
        <v>eachother-4532</v>
      </c>
      <c r="B28" s="24" t="str">
        <f t="shared" si="1"/>
        <v>e********-4532</v>
      </c>
      <c r="C28" s="27" t="s">
        <v>6</v>
      </c>
      <c r="D28" s="25" t="str">
        <f t="shared" si="2"/>
        <v>김**</v>
      </c>
      <c r="E28" s="24" t="s">
        <v>86</v>
      </c>
      <c r="F28" s="24" t="str">
        <f t="shared" si="3"/>
        <v>830925-1******</v>
      </c>
      <c r="G28" s="57" t="str">
        <f t="shared" si="4"/>
        <v>남</v>
      </c>
      <c r="H28" s="28">
        <f t="shared" si="5"/>
        <v>30584</v>
      </c>
      <c r="I28" s="29" t="str">
        <f t="shared" si="6"/>
        <v>일</v>
      </c>
      <c r="J28" s="24">
        <f t="shared" si="7"/>
        <v>1</v>
      </c>
      <c r="K28" s="24">
        <f t="shared" ca="1" si="8"/>
        <v>41</v>
      </c>
      <c r="L28" s="24">
        <f t="shared" ca="1" si="9"/>
        <v>499</v>
      </c>
      <c r="M28" s="24">
        <f t="shared" ca="1" si="10"/>
        <v>15201</v>
      </c>
      <c r="N28" s="24" t="str">
        <f t="shared" ca="1" si="11"/>
        <v>41년 7개월 13일</v>
      </c>
      <c r="O28" s="1" t="s">
        <v>60</v>
      </c>
      <c r="P28" s="24" t="s">
        <v>118</v>
      </c>
      <c r="Q28" s="24" t="str">
        <f t="shared" si="12"/>
        <v>010-****-4532</v>
      </c>
      <c r="R28" s="28">
        <v>43434</v>
      </c>
      <c r="S28" s="24">
        <f t="shared" si="13"/>
        <v>2018</v>
      </c>
      <c r="T28" s="24">
        <f t="shared" si="14"/>
        <v>11</v>
      </c>
      <c r="U28" s="24">
        <f t="shared" si="15"/>
        <v>30</v>
      </c>
      <c r="V28" s="28">
        <f t="shared" si="16"/>
        <v>43434</v>
      </c>
      <c r="W28" s="24" t="str">
        <f t="shared" si="17"/>
        <v>금</v>
      </c>
      <c r="X28" s="24">
        <f t="shared" ca="1" si="18"/>
        <v>6</v>
      </c>
      <c r="Y28" s="24">
        <f t="shared" ca="1" si="19"/>
        <v>77</v>
      </c>
      <c r="Z28" s="24">
        <f t="shared" ca="1" si="20"/>
        <v>2351</v>
      </c>
      <c r="AA28" s="29" t="str">
        <f t="shared" ca="1" si="21"/>
        <v>6년 5개월 8일</v>
      </c>
      <c r="AB28" s="30">
        <v>9200</v>
      </c>
      <c r="AC28" s="31" t="str">
        <f>INDEX(참조표!$C$1:$F$3, 3, MATCH(AB28, 참조표!$C$1:$F$1,1))</f>
        <v>BRONZE</v>
      </c>
      <c r="AD28" s="32">
        <f ca="1">INDEX(참조표!$C$4:$F$9, MATCH(X28,참조표!$B$4:$B$9,1),MATCH(AB28,참조표!$C$1:$F$1,1))</f>
        <v>0.02</v>
      </c>
      <c r="AE28" s="32">
        <f ca="1">INDEX(참조표!$C$4:$F$9,MATCH(X28,참조표!$B$4:$B$9,1),MATCH(AC28,참조표!$C$3:$F$3,0))</f>
        <v>0.02</v>
      </c>
      <c r="AF28" s="32">
        <f ca="1">VLOOKUP(X28,참조표!$B$4:$F$9,MATCH(AB28,참조표!$C$1:$F$1,1)+1,TRUE)</f>
        <v>0.02</v>
      </c>
      <c r="AG28" s="32">
        <f ca="1">VLOOKUP(X28,참조표!$B$4:$F$9,MATCH(AC28,참조표!$C$3:$F$3,0)+1,TRUE)</f>
        <v>0.02</v>
      </c>
      <c r="AH28" s="32">
        <f ca="1">HLOOKUP(AB28,참조표!$C$1:$F$9,MATCH(X28,참조표!$B$4:$B$9,1)+3,TRUE)</f>
        <v>0.02</v>
      </c>
      <c r="AI28" s="32">
        <f ca="1">HLOOKUP(AC28,참조표!$C$3:$F$9,MATCH(X28,참조표!$B$4:$B$9,1)+1,FALSE)</f>
        <v>0.02</v>
      </c>
      <c r="AJ28" s="24" t="str">
        <f t="shared" si="22"/>
        <v>hotmail</v>
      </c>
    </row>
    <row r="29" spans="1:36" ht="17.100000000000001" customHeight="1" x14ac:dyDescent="0.4">
      <c r="A29" s="24" t="str">
        <f t="shared" si="0"/>
        <v>victorymink-1347</v>
      </c>
      <c r="B29" s="24" t="str">
        <f t="shared" si="1"/>
        <v>v**********-1347</v>
      </c>
      <c r="C29" s="27" t="s">
        <v>32</v>
      </c>
      <c r="D29" s="25" t="str">
        <f t="shared" si="2"/>
        <v>박**</v>
      </c>
      <c r="E29" s="24" t="s">
        <v>87</v>
      </c>
      <c r="F29" s="24" t="str">
        <f t="shared" si="3"/>
        <v>750815-1******</v>
      </c>
      <c r="G29" s="57" t="str">
        <f t="shared" si="4"/>
        <v>남</v>
      </c>
      <c r="H29" s="28">
        <f t="shared" si="5"/>
        <v>27621</v>
      </c>
      <c r="I29" s="29" t="str">
        <f t="shared" si="6"/>
        <v>금</v>
      </c>
      <c r="J29" s="24">
        <f t="shared" si="7"/>
        <v>6</v>
      </c>
      <c r="K29" s="24">
        <f t="shared" ca="1" si="8"/>
        <v>49</v>
      </c>
      <c r="L29" s="24">
        <f t="shared" ca="1" si="9"/>
        <v>596</v>
      </c>
      <c r="M29" s="24">
        <f t="shared" ca="1" si="10"/>
        <v>18164</v>
      </c>
      <c r="N29" s="24" t="str">
        <f t="shared" ca="1" si="11"/>
        <v>49년 8개월 23일</v>
      </c>
      <c r="O29" s="1" t="s">
        <v>59</v>
      </c>
      <c r="P29" s="24" t="s">
        <v>119</v>
      </c>
      <c r="Q29" s="24" t="str">
        <f t="shared" si="12"/>
        <v>010-****-1347</v>
      </c>
      <c r="R29" s="28">
        <v>42550</v>
      </c>
      <c r="S29" s="24">
        <f t="shared" si="13"/>
        <v>2016</v>
      </c>
      <c r="T29" s="24">
        <f t="shared" si="14"/>
        <v>6</v>
      </c>
      <c r="U29" s="24">
        <f t="shared" si="15"/>
        <v>29</v>
      </c>
      <c r="V29" s="28">
        <f t="shared" si="16"/>
        <v>42550</v>
      </c>
      <c r="W29" s="24" t="str">
        <f t="shared" si="17"/>
        <v>수</v>
      </c>
      <c r="X29" s="24">
        <f t="shared" ca="1" si="18"/>
        <v>8</v>
      </c>
      <c r="Y29" s="24">
        <f t="shared" ca="1" si="19"/>
        <v>106</v>
      </c>
      <c r="Z29" s="24">
        <f t="shared" ca="1" si="20"/>
        <v>3235</v>
      </c>
      <c r="AA29" s="29" t="str">
        <f t="shared" ca="1" si="21"/>
        <v>8년 10개월 9일</v>
      </c>
      <c r="AB29" s="30">
        <v>32100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0.08</v>
      </c>
      <c r="AE29" s="32">
        <f ca="1">INDEX(참조표!$C$4:$F$9,MATCH(X29,참조표!$B$4:$B$9,1),MATCH(AC29,참조표!$C$3:$F$3,0))</f>
        <v>0.08</v>
      </c>
      <c r="AF29" s="32">
        <f ca="1">VLOOKUP(X29,참조표!$B$4:$F$9,MATCH(AB29,참조표!$C$1:$F$1,1)+1,TRUE)</f>
        <v>0.08</v>
      </c>
      <c r="AG29" s="32">
        <f ca="1">VLOOKUP(X29,참조표!$B$4:$F$9,MATCH(AC29,참조표!$C$3:$F$3,0)+1,TRUE)</f>
        <v>0.08</v>
      </c>
      <c r="AH29" s="32">
        <f ca="1">HLOOKUP(AB29,참조표!$C$1:$F$9,MATCH(X29,참조표!$B$4:$B$9,1)+3,TRUE)</f>
        <v>0.08</v>
      </c>
      <c r="AI29" s="32">
        <f ca="1">HLOOKUP(AC29,참조표!$C$3:$F$9,MATCH(X29,참조표!$B$4:$B$9,1)+1,FALSE)</f>
        <v>0.08</v>
      </c>
      <c r="AJ29" s="24" t="str">
        <f t="shared" si="22"/>
        <v>hanmail</v>
      </c>
    </row>
    <row r="30" spans="1:36" ht="17.100000000000001" customHeight="1" x14ac:dyDescent="0.4">
      <c r="A30" s="24" t="str">
        <f t="shared" si="0"/>
        <v>okteajinok-1235</v>
      </c>
      <c r="B30" s="24" t="str">
        <f t="shared" si="1"/>
        <v>o*********-1235</v>
      </c>
      <c r="C30" s="27" t="s">
        <v>36</v>
      </c>
      <c r="D30" s="25" t="str">
        <f t="shared" si="2"/>
        <v>옥**</v>
      </c>
      <c r="E30" s="24" t="s">
        <v>137</v>
      </c>
      <c r="F30" s="24" t="str">
        <f t="shared" si="3"/>
        <v>990416-1******</v>
      </c>
      <c r="G30" s="57" t="str">
        <f t="shared" si="4"/>
        <v>남</v>
      </c>
      <c r="H30" s="28">
        <f t="shared" si="5"/>
        <v>36266</v>
      </c>
      <c r="I30" s="29" t="str">
        <f t="shared" si="6"/>
        <v>금</v>
      </c>
      <c r="J30" s="24">
        <f t="shared" si="7"/>
        <v>6</v>
      </c>
      <c r="K30" s="24">
        <f t="shared" ca="1" si="8"/>
        <v>26</v>
      </c>
      <c r="L30" s="24">
        <f t="shared" ca="1" si="9"/>
        <v>312</v>
      </c>
      <c r="M30" s="24">
        <f t="shared" ca="1" si="10"/>
        <v>9519</v>
      </c>
      <c r="N30" s="24" t="str">
        <f t="shared" ca="1" si="11"/>
        <v>26년 0개월 22일</v>
      </c>
      <c r="O30" s="1" t="s">
        <v>63</v>
      </c>
      <c r="P30" s="24" t="s">
        <v>122</v>
      </c>
      <c r="Q30" s="24" t="str">
        <f t="shared" si="12"/>
        <v>010-****-1235</v>
      </c>
      <c r="R30" s="28">
        <v>44898</v>
      </c>
      <c r="S30" s="24">
        <f t="shared" si="13"/>
        <v>2022</v>
      </c>
      <c r="T30" s="24">
        <f t="shared" si="14"/>
        <v>12</v>
      </c>
      <c r="U30" s="24">
        <f t="shared" si="15"/>
        <v>3</v>
      </c>
      <c r="V30" s="28">
        <f t="shared" si="16"/>
        <v>44898</v>
      </c>
      <c r="W30" s="24" t="str">
        <f t="shared" si="17"/>
        <v>토</v>
      </c>
      <c r="X30" s="24">
        <f t="shared" ca="1" si="18"/>
        <v>2</v>
      </c>
      <c r="Y30" s="24">
        <f t="shared" ca="1" si="19"/>
        <v>29</v>
      </c>
      <c r="Z30" s="24">
        <f t="shared" ca="1" si="20"/>
        <v>887</v>
      </c>
      <c r="AA30" s="29" t="str">
        <f t="shared" ca="1" si="21"/>
        <v>2년 5개월 5일</v>
      </c>
      <c r="AB30" s="30">
        <v>17300</v>
      </c>
      <c r="AC30" s="31" t="str">
        <f>INDEX(참조표!$C$1:$F$3, 3, MATCH(AB30, 참조표!$C$1:$F$1,1))</f>
        <v>SILVER</v>
      </c>
      <c r="AD30" s="32">
        <f ca="1">INDEX(참조표!$C$4:$F$9, MATCH(X30,참조표!$B$4:$B$9,1),MATCH(AB30,참조표!$C$1:$F$1,1))</f>
        <v>0.03</v>
      </c>
      <c r="AE30" s="32">
        <f ca="1">INDEX(참조표!$C$4:$F$9,MATCH(X30,참조표!$B$4:$B$9,1),MATCH(AC30,참조표!$C$3:$F$3,0))</f>
        <v>0.03</v>
      </c>
      <c r="AF30" s="32">
        <f ca="1">VLOOKUP(X30,참조표!$B$4:$F$9,MATCH(AB30,참조표!$C$1:$F$1,1)+1,TRUE)</f>
        <v>0.03</v>
      </c>
      <c r="AG30" s="32">
        <f ca="1">VLOOKUP(X30,참조표!$B$4:$F$9,MATCH(AC30,참조표!$C$3:$F$3,0)+1,TRUE)</f>
        <v>0.03</v>
      </c>
      <c r="AH30" s="32">
        <f ca="1">HLOOKUP(AB30,참조표!$C$1:$F$9,MATCH(X30,참조표!$B$4:$B$9,1)+3,TRUE)</f>
        <v>0.03</v>
      </c>
      <c r="AI30" s="32">
        <f ca="1">HLOOKUP(AC30,참조표!$C$3:$F$9,MATCH(X30,참조표!$B$4:$B$9,1)+1,FALSE)</f>
        <v>0.03</v>
      </c>
      <c r="AJ30" s="24" t="str">
        <f t="shared" si="22"/>
        <v>naver</v>
      </c>
    </row>
    <row r="31" spans="1:36" ht="17.100000000000001" customHeight="1" x14ac:dyDescent="0.4">
      <c r="A31" s="24" t="str">
        <f t="shared" si="0"/>
        <v>notingzeor0-7619</v>
      </c>
      <c r="B31" s="24" t="str">
        <f t="shared" si="1"/>
        <v>n**********-7619</v>
      </c>
      <c r="C31" s="27" t="s">
        <v>37</v>
      </c>
      <c r="D31" s="25" t="str">
        <f t="shared" si="2"/>
        <v>이**</v>
      </c>
      <c r="E31" s="24" t="s">
        <v>90</v>
      </c>
      <c r="F31" s="24" t="str">
        <f t="shared" si="3"/>
        <v>831205-1******</v>
      </c>
      <c r="G31" s="57" t="str">
        <f t="shared" si="4"/>
        <v>남</v>
      </c>
      <c r="H31" s="28">
        <f t="shared" si="5"/>
        <v>30655</v>
      </c>
      <c r="I31" s="29" t="str">
        <f t="shared" si="6"/>
        <v>월</v>
      </c>
      <c r="J31" s="24">
        <f t="shared" si="7"/>
        <v>2</v>
      </c>
      <c r="K31" s="24">
        <f t="shared" ca="1" si="8"/>
        <v>41</v>
      </c>
      <c r="L31" s="24">
        <f t="shared" ca="1" si="9"/>
        <v>497</v>
      </c>
      <c r="M31" s="24">
        <f t="shared" ca="1" si="10"/>
        <v>15130</v>
      </c>
      <c r="N31" s="24" t="str">
        <f t="shared" ca="1" si="11"/>
        <v>41년 5개월 3일</v>
      </c>
      <c r="O31" s="1" t="s">
        <v>64</v>
      </c>
      <c r="P31" s="24" t="s">
        <v>123</v>
      </c>
      <c r="Q31" s="24" t="str">
        <f t="shared" si="12"/>
        <v>010-****-7619</v>
      </c>
      <c r="R31" s="28">
        <v>41468</v>
      </c>
      <c r="S31" s="24">
        <f t="shared" si="13"/>
        <v>2013</v>
      </c>
      <c r="T31" s="24">
        <f t="shared" si="14"/>
        <v>7</v>
      </c>
      <c r="U31" s="24">
        <f t="shared" si="15"/>
        <v>13</v>
      </c>
      <c r="V31" s="28">
        <f t="shared" si="16"/>
        <v>41468</v>
      </c>
      <c r="W31" s="24" t="str">
        <f t="shared" si="17"/>
        <v>토</v>
      </c>
      <c r="X31" s="24">
        <f t="shared" ca="1" si="18"/>
        <v>11</v>
      </c>
      <c r="Y31" s="24">
        <f t="shared" ca="1" si="19"/>
        <v>141</v>
      </c>
      <c r="Z31" s="24">
        <f t="shared" ca="1" si="20"/>
        <v>4317</v>
      </c>
      <c r="AA31" s="29" t="str">
        <f t="shared" ca="1" si="21"/>
        <v>11년 9개월 25일</v>
      </c>
      <c r="AB31" s="30">
        <v>193000</v>
      </c>
      <c r="AC31" s="31" t="str">
        <f>INDEX(참조표!$C$1:$F$3, 3, MATCH(AB31, 참조표!$C$1:$F$1,1))</f>
        <v>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daum</v>
      </c>
    </row>
    <row r="32" spans="1:36" ht="17.100000000000001" customHeight="1" x14ac:dyDescent="0.4">
      <c r="A32" s="24" t="str">
        <f t="shared" si="0"/>
        <v>thlee1985-7913</v>
      </c>
      <c r="B32" s="24" t="str">
        <f t="shared" si="1"/>
        <v>t********-7913</v>
      </c>
      <c r="C32" s="27" t="s">
        <v>7</v>
      </c>
      <c r="D32" s="25" t="str">
        <f t="shared" si="2"/>
        <v>이**</v>
      </c>
      <c r="E32" s="24" t="s">
        <v>91</v>
      </c>
      <c r="F32" s="24" t="str">
        <f t="shared" si="3"/>
        <v>850927-1******</v>
      </c>
      <c r="G32" s="57" t="str">
        <f t="shared" si="4"/>
        <v>남</v>
      </c>
      <c r="H32" s="28">
        <f t="shared" si="5"/>
        <v>31317</v>
      </c>
      <c r="I32" s="29" t="str">
        <f t="shared" si="6"/>
        <v>금</v>
      </c>
      <c r="J32" s="24">
        <f t="shared" si="7"/>
        <v>6</v>
      </c>
      <c r="K32" s="24">
        <f t="shared" ca="1" si="8"/>
        <v>39</v>
      </c>
      <c r="L32" s="24">
        <f t="shared" ca="1" si="9"/>
        <v>475</v>
      </c>
      <c r="M32" s="24">
        <f t="shared" ca="1" si="10"/>
        <v>14468</v>
      </c>
      <c r="N32" s="24" t="str">
        <f t="shared" ca="1" si="11"/>
        <v>39년 7개월 11일</v>
      </c>
      <c r="O32" s="1" t="s">
        <v>65</v>
      </c>
      <c r="P32" s="24" t="s">
        <v>124</v>
      </c>
      <c r="Q32" s="24" t="str">
        <f t="shared" si="12"/>
        <v>010-****-7913</v>
      </c>
      <c r="R32" s="28">
        <v>39737</v>
      </c>
      <c r="S32" s="24">
        <f t="shared" si="13"/>
        <v>2008</v>
      </c>
      <c r="T32" s="24">
        <f t="shared" si="14"/>
        <v>10</v>
      </c>
      <c r="U32" s="24">
        <f t="shared" si="15"/>
        <v>16</v>
      </c>
      <c r="V32" s="28">
        <f t="shared" si="16"/>
        <v>39737</v>
      </c>
      <c r="W32" s="24" t="str">
        <f t="shared" si="17"/>
        <v>목</v>
      </c>
      <c r="X32" s="24">
        <f t="shared" ca="1" si="18"/>
        <v>16</v>
      </c>
      <c r="Y32" s="24">
        <f t="shared" ca="1" si="19"/>
        <v>198</v>
      </c>
      <c r="Z32" s="24">
        <f t="shared" ca="1" si="20"/>
        <v>6048</v>
      </c>
      <c r="AA32" s="29" t="str">
        <f t="shared" ca="1" si="21"/>
        <v>16년 6개월 22일</v>
      </c>
      <c r="AB32" s="30">
        <v>187000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0.23</v>
      </c>
      <c r="AE32" s="32">
        <f ca="1">INDEX(참조표!$C$4:$F$9,MATCH(X32,참조표!$B$4:$B$9,1),MATCH(AC32,참조표!$C$3:$F$3,0))</f>
        <v>0.23</v>
      </c>
      <c r="AF32" s="32">
        <f ca="1">VLOOKUP(X32,참조표!$B$4:$F$9,MATCH(AB32,참조표!$C$1:$F$1,1)+1,TRUE)</f>
        <v>0.23</v>
      </c>
      <c r="AG32" s="32">
        <f ca="1">VLOOKUP(X32,참조표!$B$4:$F$9,MATCH(AC32,참조표!$C$3:$F$3,0)+1,TRUE)</f>
        <v>0.23</v>
      </c>
      <c r="AH32" s="32">
        <f ca="1">HLOOKUP(AB32,참조표!$C$1:$F$9,MATCH(X32,참조표!$B$4:$B$9,1)+3,TRUE)</f>
        <v>0.23</v>
      </c>
      <c r="AI32" s="32">
        <f ca="1">HLOOKUP(AC32,참조표!$C$3:$F$9,MATCH(X32,참조표!$B$4:$B$9,1)+1,FALSE)</f>
        <v>0.23</v>
      </c>
      <c r="AJ32" s="24" t="str">
        <f t="shared" si="22"/>
        <v>gmail</v>
      </c>
    </row>
    <row r="33" spans="1:36" ht="17.100000000000001" customHeight="1" x14ac:dyDescent="0.4">
      <c r="A33" s="24" t="str">
        <f t="shared" si="0"/>
        <v>soosoodduk-1496</v>
      </c>
      <c r="B33" s="24" t="str">
        <f t="shared" si="1"/>
        <v>s*********-1496</v>
      </c>
      <c r="C33" s="27" t="s">
        <v>38</v>
      </c>
      <c r="D33" s="25" t="str">
        <f t="shared" si="2"/>
        <v>정**</v>
      </c>
      <c r="E33" s="24" t="s">
        <v>92</v>
      </c>
      <c r="F33" s="24" t="str">
        <f t="shared" si="3"/>
        <v>810308-1******</v>
      </c>
      <c r="G33" s="57" t="str">
        <f t="shared" si="4"/>
        <v>남</v>
      </c>
      <c r="H33" s="28">
        <f t="shared" si="5"/>
        <v>29653</v>
      </c>
      <c r="I33" s="29" t="str">
        <f t="shared" si="6"/>
        <v>일</v>
      </c>
      <c r="J33" s="24">
        <f t="shared" si="7"/>
        <v>1</v>
      </c>
      <c r="K33" s="24">
        <f t="shared" ca="1" si="8"/>
        <v>44</v>
      </c>
      <c r="L33" s="24">
        <f t="shared" ca="1" si="9"/>
        <v>530</v>
      </c>
      <c r="M33" s="24">
        <f t="shared" ca="1" si="10"/>
        <v>16132</v>
      </c>
      <c r="N33" s="24" t="str">
        <f t="shared" ca="1" si="11"/>
        <v>44년 2개월 0일</v>
      </c>
      <c r="O33" s="1" t="s">
        <v>67</v>
      </c>
      <c r="P33" s="24" t="s">
        <v>126</v>
      </c>
      <c r="Q33" s="24" t="str">
        <f t="shared" si="12"/>
        <v>010-****-1496</v>
      </c>
      <c r="R33" s="28">
        <v>39282</v>
      </c>
      <c r="S33" s="24">
        <f t="shared" si="13"/>
        <v>2007</v>
      </c>
      <c r="T33" s="24">
        <f t="shared" si="14"/>
        <v>7</v>
      </c>
      <c r="U33" s="24">
        <f t="shared" si="15"/>
        <v>19</v>
      </c>
      <c r="V33" s="28">
        <f t="shared" si="16"/>
        <v>39282</v>
      </c>
      <c r="W33" s="24" t="str">
        <f t="shared" si="17"/>
        <v>목</v>
      </c>
      <c r="X33" s="24">
        <f t="shared" ca="1" si="18"/>
        <v>17</v>
      </c>
      <c r="Y33" s="24">
        <f t="shared" ca="1" si="19"/>
        <v>213</v>
      </c>
      <c r="Z33" s="24">
        <f t="shared" ca="1" si="20"/>
        <v>6503</v>
      </c>
      <c r="AA33" s="29" t="str">
        <f t="shared" ca="1" si="21"/>
        <v>17년 9개월 19일</v>
      </c>
      <c r="AB33" s="30">
        <v>214000</v>
      </c>
      <c r="AC33" s="31" t="str">
        <f>INDEX(참조표!$C$1:$F$3, 3, MATCH(AB33, 참조표!$C$1:$F$1,1))</f>
        <v>PURE GOLD</v>
      </c>
      <c r="AD33" s="32">
        <f ca="1">INDEX(참조표!$C$4:$F$9, MATCH(X33,참조표!$B$4:$B$9,1),MATCH(AB33,참조표!$C$1:$F$1,1))</f>
        <v>0.3</v>
      </c>
      <c r="AE33" s="32">
        <f ca="1">INDEX(참조표!$C$4:$F$9,MATCH(X33,참조표!$B$4:$B$9,1),MATCH(AC33,참조표!$C$3:$F$3,0))</f>
        <v>0.3</v>
      </c>
      <c r="AF33" s="32">
        <f ca="1">VLOOKUP(X33,참조표!$B$4:$F$9,MATCH(AB33,참조표!$C$1:$F$1,1)+1,TRUE)</f>
        <v>0.3</v>
      </c>
      <c r="AG33" s="32">
        <f ca="1">VLOOKUP(X33,참조표!$B$4:$F$9,MATCH(AC33,참조표!$C$3:$F$3,0)+1,TRUE)</f>
        <v>0.3</v>
      </c>
      <c r="AH33" s="32">
        <f ca="1">HLOOKUP(AB33,참조표!$C$1:$F$9,MATCH(X33,참조표!$B$4:$B$9,1)+3,TRUE)</f>
        <v>0.3</v>
      </c>
      <c r="AI33" s="32">
        <f ca="1">HLOOKUP(AC33,참조표!$C$3:$F$9,MATCH(X33,참조표!$B$4:$B$9,1)+1,FALSE)</f>
        <v>0.3</v>
      </c>
      <c r="AJ33" s="24" t="str">
        <f t="shared" si="22"/>
        <v>daum</v>
      </c>
    </row>
    <row r="34" spans="1:36" ht="17.100000000000001" customHeight="1" x14ac:dyDescent="0.4">
      <c r="A34" s="24" t="str">
        <f t="shared" si="0"/>
        <v>ksjung74-7659</v>
      </c>
      <c r="B34" s="24" t="str">
        <f t="shared" si="1"/>
        <v>k*******-7659</v>
      </c>
      <c r="C34" s="27" t="s">
        <v>9</v>
      </c>
      <c r="D34" s="25" t="str">
        <f t="shared" si="2"/>
        <v>정**</v>
      </c>
      <c r="E34" s="24" t="s">
        <v>139</v>
      </c>
      <c r="F34" s="24" t="str">
        <f t="shared" si="3"/>
        <v>940201-1******</v>
      </c>
      <c r="G34" s="57" t="str">
        <f t="shared" si="4"/>
        <v>남</v>
      </c>
      <c r="H34" s="28">
        <f t="shared" si="5"/>
        <v>34366</v>
      </c>
      <c r="I34" s="29" t="str">
        <f t="shared" si="6"/>
        <v>화</v>
      </c>
      <c r="J34" s="24">
        <f t="shared" si="7"/>
        <v>3</v>
      </c>
      <c r="K34" s="24">
        <f t="shared" ca="1" si="8"/>
        <v>31</v>
      </c>
      <c r="L34" s="24">
        <f t="shared" ca="1" si="9"/>
        <v>375</v>
      </c>
      <c r="M34" s="24">
        <f t="shared" ca="1" si="10"/>
        <v>11419</v>
      </c>
      <c r="N34" s="24" t="str">
        <f t="shared" ca="1" si="11"/>
        <v>31년 3개월 7일</v>
      </c>
      <c r="O34" s="1" t="s">
        <v>68</v>
      </c>
      <c r="P34" s="24" t="s">
        <v>127</v>
      </c>
      <c r="Q34" s="24" t="str">
        <f t="shared" si="12"/>
        <v>010-****-7659</v>
      </c>
      <c r="R34" s="28">
        <v>42764</v>
      </c>
      <c r="S34" s="24">
        <f t="shared" si="13"/>
        <v>2017</v>
      </c>
      <c r="T34" s="24">
        <f t="shared" si="14"/>
        <v>1</v>
      </c>
      <c r="U34" s="24">
        <f t="shared" si="15"/>
        <v>29</v>
      </c>
      <c r="V34" s="28">
        <f t="shared" si="16"/>
        <v>42764</v>
      </c>
      <c r="W34" s="24" t="str">
        <f t="shared" si="17"/>
        <v>일</v>
      </c>
      <c r="X34" s="24">
        <f t="shared" ca="1" si="18"/>
        <v>8</v>
      </c>
      <c r="Y34" s="24">
        <f t="shared" ca="1" si="19"/>
        <v>99</v>
      </c>
      <c r="Z34" s="24">
        <f t="shared" ca="1" si="20"/>
        <v>3021</v>
      </c>
      <c r="AA34" s="29" t="str">
        <f t="shared" ca="1" si="21"/>
        <v>8년 3개월 9일</v>
      </c>
      <c r="AB34" s="30">
        <v>224100</v>
      </c>
      <c r="AC34" s="31" t="str">
        <f>INDEX(참조표!$C$1:$F$3, 3, MATCH(AB34, 참조표!$C$1:$F$1,1))</f>
        <v>PURE GOLD</v>
      </c>
      <c r="AD34" s="32">
        <f ca="1">INDEX(참조표!$C$4:$F$9, MATCH(X34,참조표!$B$4:$B$9,1),MATCH(AB34,참조표!$C$1:$F$1,1))</f>
        <v>0.2</v>
      </c>
      <c r="AE34" s="32">
        <f ca="1">INDEX(참조표!$C$4:$F$9,MATCH(X34,참조표!$B$4:$B$9,1),MATCH(AC34,참조표!$C$3:$F$3,0))</f>
        <v>0.2</v>
      </c>
      <c r="AF34" s="32">
        <f ca="1">VLOOKUP(X34,참조표!$B$4:$F$9,MATCH(AB34,참조표!$C$1:$F$1,1)+1,TRUE)</f>
        <v>0.2</v>
      </c>
      <c r="AG34" s="32">
        <f ca="1">VLOOKUP(X34,참조표!$B$4:$F$9,MATCH(AC34,참조표!$C$3:$F$3,0)+1,TRUE)</f>
        <v>0.2</v>
      </c>
      <c r="AH34" s="32">
        <f ca="1">HLOOKUP(AB34,참조표!$C$1:$F$9,MATCH(X34,참조표!$B$4:$B$9,1)+3,TRUE)</f>
        <v>0.2</v>
      </c>
      <c r="AI34" s="32">
        <f ca="1">HLOOKUP(AC34,참조표!$C$3:$F$9,MATCH(X34,참조표!$B$4:$B$9,1)+1,FALSE)</f>
        <v>0.2</v>
      </c>
      <c r="AJ34" s="24" t="str">
        <f t="shared" si="22"/>
        <v>hotmail</v>
      </c>
    </row>
    <row r="35" spans="1:36" ht="17.100000000000001" customHeight="1" x14ac:dyDescent="0.4">
      <c r="A35" s="24" t="str">
        <f t="shared" si="0"/>
        <v>tellhjtrue-4963</v>
      </c>
      <c r="B35" s="24" t="str">
        <f t="shared" si="1"/>
        <v>t*********-4963</v>
      </c>
      <c r="C35" s="27" t="s">
        <v>10</v>
      </c>
      <c r="D35" s="25" t="str">
        <f t="shared" si="2"/>
        <v>윤**</v>
      </c>
      <c r="E35" s="24" t="s">
        <v>94</v>
      </c>
      <c r="F35" s="24" t="str">
        <f t="shared" si="3"/>
        <v>801112-1******</v>
      </c>
      <c r="G35" s="57" t="str">
        <f t="shared" si="4"/>
        <v>남</v>
      </c>
      <c r="H35" s="28">
        <f t="shared" si="5"/>
        <v>29537</v>
      </c>
      <c r="I35" s="29" t="str">
        <f t="shared" si="6"/>
        <v>수</v>
      </c>
      <c r="J35" s="24">
        <f t="shared" si="7"/>
        <v>4</v>
      </c>
      <c r="K35" s="24">
        <f t="shared" ca="1" si="8"/>
        <v>44</v>
      </c>
      <c r="L35" s="24">
        <f t="shared" ca="1" si="9"/>
        <v>533</v>
      </c>
      <c r="M35" s="24">
        <f t="shared" ca="1" si="10"/>
        <v>16248</v>
      </c>
      <c r="N35" s="24" t="str">
        <f t="shared" ca="1" si="11"/>
        <v>44년 5개월 26일</v>
      </c>
      <c r="O35" s="1" t="s">
        <v>69</v>
      </c>
      <c r="P35" s="24" t="s">
        <v>128</v>
      </c>
      <c r="Q35" s="24" t="str">
        <f t="shared" si="12"/>
        <v>010-****-4963</v>
      </c>
      <c r="R35" s="28">
        <v>40712</v>
      </c>
      <c r="S35" s="24">
        <f t="shared" si="13"/>
        <v>2011</v>
      </c>
      <c r="T35" s="24">
        <f t="shared" si="14"/>
        <v>6</v>
      </c>
      <c r="U35" s="24">
        <f t="shared" si="15"/>
        <v>18</v>
      </c>
      <c r="V35" s="28">
        <f t="shared" si="16"/>
        <v>40712</v>
      </c>
      <c r="W35" s="24" t="str">
        <f t="shared" si="17"/>
        <v>토</v>
      </c>
      <c r="X35" s="24">
        <f t="shared" ca="1" si="18"/>
        <v>13</v>
      </c>
      <c r="Y35" s="24">
        <f t="shared" ca="1" si="19"/>
        <v>166</v>
      </c>
      <c r="Z35" s="24">
        <f t="shared" ca="1" si="20"/>
        <v>5073</v>
      </c>
      <c r="AA35" s="29" t="str">
        <f t="shared" ca="1" si="21"/>
        <v>13년 10개월 20일</v>
      </c>
      <c r="AB35" s="30">
        <v>147600</v>
      </c>
      <c r="AC35" s="31" t="str">
        <f>INDEX(참조표!$C$1:$F$3, 3, MATCH(AB35, 참조표!$C$1:$F$1,1))</f>
        <v>GOLD</v>
      </c>
      <c r="AD35" s="32">
        <f ca="1">INDEX(참조표!$C$4:$F$9, MATCH(X35,참조표!$B$4:$B$9,1),MATCH(AB35,참조표!$C$1:$F$1,1))</f>
        <v>0.2</v>
      </c>
      <c r="AE35" s="32">
        <f ca="1">INDEX(참조표!$C$4:$F$9,MATCH(X35,참조표!$B$4:$B$9,1),MATCH(AC35,참조표!$C$3:$F$3,0))</f>
        <v>0.2</v>
      </c>
      <c r="AF35" s="32">
        <f ca="1">VLOOKUP(X35,참조표!$B$4:$F$9,MATCH(AB35,참조표!$C$1:$F$1,1)+1,TRUE)</f>
        <v>0.2</v>
      </c>
      <c r="AG35" s="32">
        <f ca="1">VLOOKUP(X35,참조표!$B$4:$F$9,MATCH(AC35,참조표!$C$3:$F$3,0)+1,TRUE)</f>
        <v>0.2</v>
      </c>
      <c r="AH35" s="32">
        <f ca="1">HLOOKUP(AB35,참조표!$C$1:$F$9,MATCH(X35,참조표!$B$4:$B$9,1)+3,TRUE)</f>
        <v>0.2</v>
      </c>
      <c r="AI35" s="32">
        <f ca="1">HLOOKUP(AC35,참조표!$C$3:$F$9,MATCH(X35,참조표!$B$4:$B$9,1)+1,FALSE)</f>
        <v>0.2</v>
      </c>
      <c r="AJ35" s="24" t="str">
        <f t="shared" si="22"/>
        <v>naver</v>
      </c>
    </row>
    <row r="36" spans="1:36" ht="17.100000000000001" customHeight="1" x14ac:dyDescent="0.4">
      <c r="A36" s="24" t="str">
        <f t="shared" si="0"/>
        <v>minuminu-6743</v>
      </c>
      <c r="B36" s="24" t="str">
        <f t="shared" si="1"/>
        <v>m*******-6743</v>
      </c>
      <c r="C36" s="27" t="s">
        <v>11</v>
      </c>
      <c r="D36" s="25" t="str">
        <f t="shared" si="2"/>
        <v>박**</v>
      </c>
      <c r="E36" s="24" t="s">
        <v>93</v>
      </c>
      <c r="F36" s="24" t="str">
        <f t="shared" si="3"/>
        <v>870722-1******</v>
      </c>
      <c r="G36" s="57" t="str">
        <f t="shared" si="4"/>
        <v>남</v>
      </c>
      <c r="H36" s="28">
        <f t="shared" si="5"/>
        <v>31980</v>
      </c>
      <c r="I36" s="29" t="str">
        <f t="shared" si="6"/>
        <v>수</v>
      </c>
      <c r="J36" s="24">
        <f t="shared" si="7"/>
        <v>4</v>
      </c>
      <c r="K36" s="24">
        <f t="shared" ca="1" si="8"/>
        <v>37</v>
      </c>
      <c r="L36" s="24">
        <f t="shared" ca="1" si="9"/>
        <v>453</v>
      </c>
      <c r="M36" s="24">
        <f t="shared" ca="1" si="10"/>
        <v>13805</v>
      </c>
      <c r="N36" s="24" t="str">
        <f t="shared" ca="1" si="11"/>
        <v>37년 9개월 16일</v>
      </c>
      <c r="O36" s="1" t="s">
        <v>70</v>
      </c>
      <c r="P36" s="24" t="s">
        <v>129</v>
      </c>
      <c r="Q36" s="24" t="str">
        <f t="shared" si="12"/>
        <v>010-****-6743</v>
      </c>
      <c r="R36" s="28">
        <v>40212</v>
      </c>
      <c r="S36" s="24">
        <f t="shared" si="13"/>
        <v>2010</v>
      </c>
      <c r="T36" s="24">
        <f t="shared" si="14"/>
        <v>2</v>
      </c>
      <c r="U36" s="24">
        <f t="shared" si="15"/>
        <v>3</v>
      </c>
      <c r="V36" s="28">
        <f t="shared" si="16"/>
        <v>40212</v>
      </c>
      <c r="W36" s="24" t="str">
        <f t="shared" si="17"/>
        <v>수</v>
      </c>
      <c r="X36" s="24">
        <f t="shared" ca="1" si="18"/>
        <v>15</v>
      </c>
      <c r="Y36" s="24">
        <f t="shared" ca="1" si="19"/>
        <v>183</v>
      </c>
      <c r="Z36" s="24">
        <f t="shared" ca="1" si="20"/>
        <v>5573</v>
      </c>
      <c r="AA36" s="29" t="str">
        <f t="shared" ca="1" si="21"/>
        <v>15년 3개월 5일</v>
      </c>
      <c r="AB36" s="30">
        <v>36800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0.13</v>
      </c>
      <c r="AE36" s="32">
        <f ca="1">INDEX(참조표!$C$4:$F$9,MATCH(X36,참조표!$B$4:$B$9,1),MATCH(AC36,참조표!$C$3:$F$3,0))</f>
        <v>0.13</v>
      </c>
      <c r="AF36" s="32">
        <f ca="1">VLOOKUP(X36,참조표!$B$4:$F$9,MATCH(AB36,참조표!$C$1:$F$1,1)+1,TRUE)</f>
        <v>0.13</v>
      </c>
      <c r="AG36" s="32">
        <f ca="1">VLOOKUP(X36,참조표!$B$4:$F$9,MATCH(AC36,참조표!$C$3:$F$3,0)+1,TRUE)</f>
        <v>0.13</v>
      </c>
      <c r="AH36" s="32">
        <f ca="1">HLOOKUP(AB36,참조표!$C$1:$F$9,MATCH(X36,참조표!$B$4:$B$9,1)+3,TRUE)</f>
        <v>0.13</v>
      </c>
      <c r="AI36" s="32">
        <f ca="1">HLOOKUP(AC36,참조표!$C$3:$F$9,MATCH(X36,참조표!$B$4:$B$9,1)+1,FALSE)</f>
        <v>0.13</v>
      </c>
      <c r="AJ36" s="24" t="str">
        <f t="shared" si="22"/>
        <v>hotmail</v>
      </c>
    </row>
  </sheetData>
  <sortState xmlns:xlrd2="http://schemas.microsoft.com/office/spreadsheetml/2017/richdata2" ref="A2:AJ36">
    <sortCondition sortBy="cellColor" ref="G2:G36" dxfId="1"/>
  </sortState>
  <phoneticPr fontId="1" type="noConversion"/>
  <hyperlinks>
    <hyperlink ref="O18" r:id="rId1" xr:uid="{E5559312-67B5-432A-B4D7-52E9221EA816}"/>
    <hyperlink ref="O19" r:id="rId2" xr:uid="{CCEB5C82-E631-40E5-B962-160AD4643963}"/>
    <hyperlink ref="O2" r:id="rId3" xr:uid="{051A2F00-D2AF-4A62-B4B9-AA64B4A06EC3}"/>
    <hyperlink ref="O20" r:id="rId4" xr:uid="{EB32EDB6-EBDF-4E02-B15B-1805AF3F915E}"/>
    <hyperlink ref="O3" r:id="rId5" xr:uid="{249C6521-1299-48DD-AFDD-5E1DBC8C71E2}"/>
    <hyperlink ref="O21" r:id="rId6" xr:uid="{87F794AE-22B5-4E1D-ACA9-912D7B838DD3}"/>
    <hyperlink ref="O4" r:id="rId7" xr:uid="{899D5D54-ABF8-43BF-8550-AAF7B98FA344}"/>
    <hyperlink ref="O5" r:id="rId8" xr:uid="{59C474D4-1BC4-4DB1-8E3C-56069C41871F}"/>
    <hyperlink ref="O22" r:id="rId9" xr:uid="{6E57874B-D569-426B-8A01-E1B527A3BC91}"/>
    <hyperlink ref="O23" r:id="rId10" xr:uid="{29700F23-2338-4077-B2BF-C4C0F610314C}"/>
    <hyperlink ref="O6" r:id="rId11" xr:uid="{926EF398-CE27-47C8-96FA-E890A0CD8C8F}"/>
    <hyperlink ref="O7" r:id="rId12" xr:uid="{81850965-C686-461D-8808-DE1B153E8F2B}"/>
    <hyperlink ref="O24" r:id="rId13" xr:uid="{6963D952-0608-4DFF-BCD6-D5F1D8070C54}"/>
    <hyperlink ref="O8" r:id="rId14" xr:uid="{CAA5602B-B4B4-4EEC-B530-BC054AFA4DA8}"/>
    <hyperlink ref="O25" r:id="rId15" xr:uid="{6A11FA20-52E2-4CAB-8D50-F22C8448AD7D}"/>
    <hyperlink ref="O9" r:id="rId16" xr:uid="{1ACED0ED-3311-4DAB-90A2-938A50CA4A86}"/>
    <hyperlink ref="O10" r:id="rId17" xr:uid="{3B13E7BA-F87D-4EFE-B3EA-845B4144CA73}"/>
    <hyperlink ref="O11" r:id="rId18" xr:uid="{934A32C8-B703-447C-9416-F56F24D23352}"/>
    <hyperlink ref="O26" r:id="rId19" xr:uid="{7328473C-866D-47CC-AEE1-A13D53FB0706}"/>
    <hyperlink ref="O27" r:id="rId20" xr:uid="{4171486B-B47C-4B52-98F2-1DD3AC3623D5}"/>
    <hyperlink ref="O29" r:id="rId21" xr:uid="{B06E0CED-4981-48E4-92F2-AEA57FE1C298}"/>
    <hyperlink ref="O28" r:id="rId22" xr:uid="{4D00F38C-AF66-46FE-883E-4563ED5A3CB8}"/>
    <hyperlink ref="O12" r:id="rId23" xr:uid="{F54A23AE-A92B-4248-9F95-D0B02C10D0F1}"/>
    <hyperlink ref="O13" r:id="rId24" xr:uid="{627C280C-4604-4C04-9D29-6BA6F808A85C}"/>
    <hyperlink ref="O30" r:id="rId25" xr:uid="{B4683517-2F85-4189-A4EF-93EAC446EEEC}"/>
    <hyperlink ref="O31" r:id="rId26" xr:uid="{ACB9ADFA-E868-4A56-A2D3-352BA3FDCED1}"/>
    <hyperlink ref="O32" r:id="rId27" xr:uid="{1D300424-6E89-4D59-A9D1-65F6CB0786C7}"/>
    <hyperlink ref="O14" r:id="rId28" xr:uid="{7AB42F08-2895-4AF6-96B2-8334CE6D9FBF}"/>
    <hyperlink ref="O33" r:id="rId29" xr:uid="{745C64B0-041B-47A3-8D6C-2F4CD208175C}"/>
    <hyperlink ref="O34" r:id="rId30" xr:uid="{CF25DF78-46BC-4B4A-BC21-17DCFE715D77}"/>
    <hyperlink ref="O35" r:id="rId31" xr:uid="{45A6558E-FC6C-4C0B-8CAA-F260EBEBB0C6}"/>
    <hyperlink ref="O36" r:id="rId32" xr:uid="{E3A581F2-098B-498C-8F09-1FAF83FDE9E1}"/>
    <hyperlink ref="O15" r:id="rId33" xr:uid="{F1D11F6F-4AB0-48C1-9C1E-82CAC857BE20}"/>
    <hyperlink ref="O16" r:id="rId34" xr:uid="{0FAA95BD-DBF8-44E7-8A2F-7B0CA38CA83D}"/>
    <hyperlink ref="O17" r:id="rId35" xr:uid="{2CCC0D27-2BD5-4EF3-A467-624354C1820A}"/>
  </hyperlinks>
  <pageMargins left="0.7" right="0.7" top="0.75" bottom="0.75" header="0.3" footer="0.3"/>
  <pageSetup paperSize="9" orientation="portrait" horizontalDpi="4294967293" verticalDpi="0" r:id="rId3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75E72-C620-4832-9F7D-1F2B3D6D007B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73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24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9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24" t="str">
        <f t="shared" si="0"/>
        <v>kjw8855-7896</v>
      </c>
      <c r="B3" s="24" t="str">
        <f t="shared" si="1"/>
        <v>k******-7896</v>
      </c>
      <c r="C3" s="27" t="s">
        <v>16</v>
      </c>
      <c r="D3" s="25" t="str">
        <f t="shared" si="2"/>
        <v>김**</v>
      </c>
      <c r="E3" s="24" t="s">
        <v>75</v>
      </c>
      <c r="F3" s="24" t="str">
        <f t="shared" si="3"/>
        <v>880305-1******</v>
      </c>
      <c r="G3" s="24" t="str">
        <f t="shared" si="4"/>
        <v>남</v>
      </c>
      <c r="H3" s="28">
        <f t="shared" si="5"/>
        <v>32207</v>
      </c>
      <c r="I3" s="29" t="str">
        <f t="shared" si="6"/>
        <v>토</v>
      </c>
      <c r="J3" s="24">
        <f t="shared" si="7"/>
        <v>7</v>
      </c>
      <c r="K3" s="24">
        <f t="shared" ca="1" si="8"/>
        <v>37</v>
      </c>
      <c r="L3" s="24">
        <f t="shared" ca="1" si="9"/>
        <v>446</v>
      </c>
      <c r="M3" s="24">
        <f t="shared" ca="1" si="10"/>
        <v>13578</v>
      </c>
      <c r="N3" s="24" t="str">
        <f t="shared" ca="1" si="11"/>
        <v>37년 2개월 3일</v>
      </c>
      <c r="O3" s="2" t="s">
        <v>43</v>
      </c>
      <c r="P3" s="24" t="s">
        <v>101</v>
      </c>
      <c r="Q3" s="24" t="str">
        <f t="shared" si="12"/>
        <v>010-****-7896</v>
      </c>
      <c r="R3" s="28">
        <v>40005</v>
      </c>
      <c r="S3" s="24">
        <f t="shared" si="13"/>
        <v>2009</v>
      </c>
      <c r="T3" s="24">
        <f t="shared" si="14"/>
        <v>7</v>
      </c>
      <c r="U3" s="24">
        <f t="shared" si="15"/>
        <v>11</v>
      </c>
      <c r="V3" s="28">
        <f t="shared" si="16"/>
        <v>40005</v>
      </c>
      <c r="W3" s="24" t="str">
        <f t="shared" si="17"/>
        <v>토</v>
      </c>
      <c r="X3" s="24">
        <f t="shared" ca="1" si="18"/>
        <v>15</v>
      </c>
      <c r="Y3" s="24">
        <f t="shared" ca="1" si="19"/>
        <v>189</v>
      </c>
      <c r="Z3" s="24">
        <f t="shared" ca="1" si="20"/>
        <v>5780</v>
      </c>
      <c r="AA3" s="29" t="str">
        <f t="shared" ca="1" si="21"/>
        <v>15년 9개월 27일</v>
      </c>
      <c r="AB3" s="30">
        <v>143000</v>
      </c>
      <c r="AC3" s="59" t="str">
        <f>INDEX(참조표!$C$1:$F$3, 3, MATCH(AB3, 참조표!$C$1:$F$1,1))</f>
        <v>GOLD</v>
      </c>
      <c r="AD3" s="32">
        <f ca="1">INDEX(참조표!$C$4:$F$9, MATCH(X3,참조표!$B$4:$B$9,1),MATCH(AB3,참조표!$C$1:$F$1,1))</f>
        <v>0.23</v>
      </c>
      <c r="AE3" s="32">
        <f ca="1">INDEX(참조표!$C$4:$F$9,MATCH(X3,참조표!$B$4:$B$9,1),MATCH(AC3,참조표!$C$3:$F$3,0))</f>
        <v>0.23</v>
      </c>
      <c r="AF3" s="32">
        <f ca="1">VLOOKUP(X3,참조표!$B$4:$F$9,MATCH(AB3,참조표!$C$1:$F$1,1)+1,TRUE)</f>
        <v>0.23</v>
      </c>
      <c r="AG3" s="32">
        <f ca="1">VLOOKUP(X3,참조표!$B$4:$F$9,MATCH(AC3,참조표!$C$3:$F$3,0)+1,TRUE)</f>
        <v>0.23</v>
      </c>
      <c r="AH3" s="32">
        <f ca="1">HLOOKUP(AB3,참조표!$C$1:$F$9,MATCH(X3,참조표!$B$4:$B$9,1)+3,TRUE)</f>
        <v>0.23</v>
      </c>
      <c r="AI3" s="32">
        <f ca="1">HLOOKUP(AC3,참조표!$C$3:$F$9,MATCH(X3,참조표!$B$4:$B$9,1)+1,FALSE)</f>
        <v>0.23</v>
      </c>
      <c r="AJ3" s="24" t="str">
        <f t="shared" si="22"/>
        <v>hotmail</v>
      </c>
    </row>
    <row r="4" spans="1:36" ht="17.100000000000001" customHeight="1" x14ac:dyDescent="0.4">
      <c r="A4" s="24" t="str">
        <f t="shared" si="0"/>
        <v>ppororo2157-7412</v>
      </c>
      <c r="B4" s="24" t="str">
        <f t="shared" si="1"/>
        <v>p**********-7412</v>
      </c>
      <c r="C4" s="27" t="s">
        <v>17</v>
      </c>
      <c r="D4" s="25" t="str">
        <f t="shared" si="2"/>
        <v>문**</v>
      </c>
      <c r="E4" s="24" t="s">
        <v>76</v>
      </c>
      <c r="F4" s="24" t="str">
        <f t="shared" si="3"/>
        <v>750102-2******</v>
      </c>
      <c r="G4" s="24" t="str">
        <f t="shared" si="4"/>
        <v>여</v>
      </c>
      <c r="H4" s="28">
        <f t="shared" si="5"/>
        <v>27396</v>
      </c>
      <c r="I4" s="29" t="str">
        <f t="shared" si="6"/>
        <v>목</v>
      </c>
      <c r="J4" s="24">
        <f t="shared" si="7"/>
        <v>5</v>
      </c>
      <c r="K4" s="24">
        <f t="shared" ca="1" si="8"/>
        <v>50</v>
      </c>
      <c r="L4" s="24">
        <f t="shared" ca="1" si="9"/>
        <v>604</v>
      </c>
      <c r="M4" s="24">
        <f t="shared" ca="1" si="10"/>
        <v>18389</v>
      </c>
      <c r="N4" s="24" t="str">
        <f t="shared" ca="1" si="11"/>
        <v>50년 4개월 6일</v>
      </c>
      <c r="O4" s="1" t="s">
        <v>44</v>
      </c>
      <c r="P4" s="24" t="s">
        <v>102</v>
      </c>
      <c r="Q4" s="24" t="str">
        <f t="shared" si="12"/>
        <v>010-****-7412</v>
      </c>
      <c r="R4" s="28">
        <v>40605</v>
      </c>
      <c r="S4" s="24">
        <f t="shared" si="13"/>
        <v>2011</v>
      </c>
      <c r="T4" s="24">
        <f t="shared" si="14"/>
        <v>3</v>
      </c>
      <c r="U4" s="24">
        <f t="shared" si="15"/>
        <v>3</v>
      </c>
      <c r="V4" s="28">
        <f t="shared" si="16"/>
        <v>40605</v>
      </c>
      <c r="W4" s="24" t="str">
        <f t="shared" si="17"/>
        <v>목</v>
      </c>
      <c r="X4" s="24">
        <f t="shared" ca="1" si="18"/>
        <v>14</v>
      </c>
      <c r="Y4" s="24">
        <f t="shared" ca="1" si="19"/>
        <v>170</v>
      </c>
      <c r="Z4" s="24">
        <f t="shared" ca="1" si="20"/>
        <v>5180</v>
      </c>
      <c r="AA4" s="29" t="str">
        <f t="shared" ca="1" si="21"/>
        <v>14년 2개월 5일</v>
      </c>
      <c r="AB4" s="30">
        <v>186300</v>
      </c>
      <c r="AC4" s="59" t="str">
        <f>INDEX(참조표!$C$1:$F$3, 3, MATCH(AB4, 참조표!$C$1:$F$1,1))</f>
        <v>GOLD</v>
      </c>
      <c r="AD4" s="32">
        <f ca="1">INDEX(참조표!$C$4:$F$9, MATCH(X4,참조표!$B$4:$B$9,1),MATCH(AB4,참조표!$C$1:$F$1,1))</f>
        <v>0.2</v>
      </c>
      <c r="AE4" s="32">
        <f ca="1">INDEX(참조표!$C$4:$F$9,MATCH(X4,참조표!$B$4:$B$9,1),MATCH(AC4,참조표!$C$3:$F$3,0))</f>
        <v>0.2</v>
      </c>
      <c r="AF4" s="32">
        <f ca="1">VLOOKUP(X4,참조표!$B$4:$F$9,MATCH(AB4,참조표!$C$1:$F$1,1)+1,TRUE)</f>
        <v>0.2</v>
      </c>
      <c r="AG4" s="32">
        <f ca="1">VLOOKUP(X4,참조표!$B$4:$F$9,MATCH(AC4,참조표!$C$3:$F$3,0)+1,TRUE)</f>
        <v>0.2</v>
      </c>
      <c r="AH4" s="32">
        <f ca="1">HLOOKUP(AB4,참조표!$C$1:$F$9,MATCH(X4,참조표!$B$4:$B$9,1)+3,TRUE)</f>
        <v>0.2</v>
      </c>
      <c r="AI4" s="32">
        <f ca="1">HLOOKUP(AC4,참조표!$C$3:$F$9,MATCH(X4,참조표!$B$4:$B$9,1)+1,FALSE)</f>
        <v>0.2</v>
      </c>
      <c r="AJ4" s="24" t="str">
        <f t="shared" si="22"/>
        <v>hanmail</v>
      </c>
    </row>
    <row r="5" spans="1:36" ht="17.100000000000001" customHeight="1" x14ac:dyDescent="0.4">
      <c r="A5" s="24" t="str">
        <f t="shared" si="0"/>
        <v>luvsi123-5213</v>
      </c>
      <c r="B5" s="24" t="str">
        <f t="shared" si="1"/>
        <v>l*******-5213</v>
      </c>
      <c r="C5" s="27" t="s">
        <v>19</v>
      </c>
      <c r="D5" s="25" t="str">
        <f t="shared" si="2"/>
        <v>손**</v>
      </c>
      <c r="E5" s="24" t="s">
        <v>78</v>
      </c>
      <c r="F5" s="24" t="str">
        <f t="shared" si="3"/>
        <v>860319-2******</v>
      </c>
      <c r="G5" s="24" t="str">
        <f t="shared" si="4"/>
        <v>여</v>
      </c>
      <c r="H5" s="28">
        <f t="shared" si="5"/>
        <v>31490</v>
      </c>
      <c r="I5" s="29" t="str">
        <f t="shared" si="6"/>
        <v>수</v>
      </c>
      <c r="J5" s="24">
        <f t="shared" si="7"/>
        <v>4</v>
      </c>
      <c r="K5" s="24">
        <f t="shared" ca="1" si="8"/>
        <v>39</v>
      </c>
      <c r="L5" s="24">
        <f t="shared" ca="1" si="9"/>
        <v>469</v>
      </c>
      <c r="M5" s="24">
        <f t="shared" ca="1" si="10"/>
        <v>14295</v>
      </c>
      <c r="N5" s="24" t="str">
        <f t="shared" ca="1" si="11"/>
        <v>39년 1개월 19일</v>
      </c>
      <c r="O5" s="1" t="s">
        <v>46</v>
      </c>
      <c r="P5" s="24" t="s">
        <v>104</v>
      </c>
      <c r="Q5" s="24" t="str">
        <f t="shared" si="12"/>
        <v>010-****-5213</v>
      </c>
      <c r="R5" s="28">
        <v>39273</v>
      </c>
      <c r="S5" s="24">
        <f t="shared" si="13"/>
        <v>2007</v>
      </c>
      <c r="T5" s="24">
        <f t="shared" si="14"/>
        <v>7</v>
      </c>
      <c r="U5" s="24">
        <f t="shared" si="15"/>
        <v>10</v>
      </c>
      <c r="V5" s="28">
        <f t="shared" si="16"/>
        <v>39273</v>
      </c>
      <c r="W5" s="24" t="str">
        <f t="shared" si="17"/>
        <v>화</v>
      </c>
      <c r="X5" s="24">
        <f t="shared" ca="1" si="18"/>
        <v>17</v>
      </c>
      <c r="Y5" s="24">
        <f t="shared" ca="1" si="19"/>
        <v>213</v>
      </c>
      <c r="Z5" s="24">
        <f t="shared" ca="1" si="20"/>
        <v>6512</v>
      </c>
      <c r="AA5" s="29" t="str">
        <f t="shared" ca="1" si="21"/>
        <v>17년 9개월 28일</v>
      </c>
      <c r="AB5" s="30">
        <v>168000</v>
      </c>
      <c r="AC5" s="59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angelyu-9635</v>
      </c>
      <c r="B6" s="24" t="str">
        <f t="shared" si="1"/>
        <v>a******-9635</v>
      </c>
      <c r="C6" s="27" t="s">
        <v>20</v>
      </c>
      <c r="D6" s="25" t="str">
        <f t="shared" si="2"/>
        <v>이**</v>
      </c>
      <c r="E6" s="24" t="s">
        <v>133</v>
      </c>
      <c r="F6" s="24" t="str">
        <f t="shared" si="3"/>
        <v>940914-2******</v>
      </c>
      <c r="G6" s="24" t="str">
        <f t="shared" si="4"/>
        <v>여</v>
      </c>
      <c r="H6" s="28">
        <f t="shared" si="5"/>
        <v>34591</v>
      </c>
      <c r="I6" s="29" t="str">
        <f t="shared" si="6"/>
        <v>수</v>
      </c>
      <c r="J6" s="24">
        <f t="shared" si="7"/>
        <v>4</v>
      </c>
      <c r="K6" s="24">
        <f t="shared" ca="1" si="8"/>
        <v>30</v>
      </c>
      <c r="L6" s="24">
        <f t="shared" ca="1" si="9"/>
        <v>367</v>
      </c>
      <c r="M6" s="24">
        <f t="shared" ca="1" si="10"/>
        <v>11194</v>
      </c>
      <c r="N6" s="24" t="str">
        <f t="shared" ca="1" si="11"/>
        <v>30년 7개월 24일</v>
      </c>
      <c r="O6" s="1" t="s">
        <v>47</v>
      </c>
      <c r="P6" s="24" t="s">
        <v>105</v>
      </c>
      <c r="Q6" s="24" t="str">
        <f t="shared" si="12"/>
        <v>010-****-9635</v>
      </c>
      <c r="R6" s="28">
        <v>42383</v>
      </c>
      <c r="S6" s="24">
        <f t="shared" si="13"/>
        <v>2016</v>
      </c>
      <c r="T6" s="24">
        <f t="shared" si="14"/>
        <v>1</v>
      </c>
      <c r="U6" s="24">
        <f t="shared" si="15"/>
        <v>14</v>
      </c>
      <c r="V6" s="28">
        <f t="shared" si="16"/>
        <v>42383</v>
      </c>
      <c r="W6" s="24" t="str">
        <f t="shared" si="17"/>
        <v>목</v>
      </c>
      <c r="X6" s="24">
        <f t="shared" ca="1" si="18"/>
        <v>9</v>
      </c>
      <c r="Y6" s="24">
        <f t="shared" ca="1" si="19"/>
        <v>111</v>
      </c>
      <c r="Z6" s="24">
        <f t="shared" ca="1" si="20"/>
        <v>3402</v>
      </c>
      <c r="AA6" s="29" t="str">
        <f t="shared" ca="1" si="21"/>
        <v>9년 3개월 24일</v>
      </c>
      <c r="AB6" s="30">
        <v>27010</v>
      </c>
      <c r="AC6" s="60" t="str">
        <f>INDEX(참조표!$C$1:$F$3, 3, MATCH(AB6, 참조표!$C$1:$F$1,1))</f>
        <v>SILVER</v>
      </c>
      <c r="AD6" s="32">
        <f ca="1">INDEX(참조표!$C$4:$F$9, MATCH(X6,참조표!$B$4:$B$9,1),MATCH(AB6,참조표!$C$1:$F$1,1))</f>
        <v>0.08</v>
      </c>
      <c r="AE6" s="32">
        <f ca="1">INDEX(참조표!$C$4:$F$9,MATCH(X6,참조표!$B$4:$B$9,1),MATCH(AC6,참조표!$C$3:$F$3,0))</f>
        <v>0.08</v>
      </c>
      <c r="AF6" s="32">
        <f ca="1">VLOOKUP(X6,참조표!$B$4:$F$9,MATCH(AB6,참조표!$C$1:$F$1,1)+1,TRUE)</f>
        <v>0.08</v>
      </c>
      <c r="AG6" s="32">
        <f ca="1">VLOOKUP(X6,참조표!$B$4:$F$9,MATCH(AC6,참조표!$C$3:$F$3,0)+1,TRUE)</f>
        <v>0.08</v>
      </c>
      <c r="AH6" s="32">
        <f ca="1">HLOOKUP(AB6,참조표!$C$1:$F$9,MATCH(X6,참조표!$B$4:$B$9,1)+3,TRUE)</f>
        <v>0.08</v>
      </c>
      <c r="AI6" s="32">
        <f ca="1">HLOOKUP(AC6,참조표!$C$3:$F$9,MATCH(X6,참조표!$B$4:$B$9,1)+1,FALSE)</f>
        <v>0.08</v>
      </c>
      <c r="AJ6" s="24" t="str">
        <f t="shared" si="22"/>
        <v>hotmail</v>
      </c>
    </row>
    <row r="7" spans="1:36" ht="17.100000000000001" customHeight="1" x14ac:dyDescent="0.4">
      <c r="A7" s="24" t="str">
        <f t="shared" si="0"/>
        <v>teakjjingg-4613</v>
      </c>
      <c r="B7" s="24" t="str">
        <f t="shared" si="1"/>
        <v>t*********-4613</v>
      </c>
      <c r="C7" s="27" t="s">
        <v>21</v>
      </c>
      <c r="D7" s="25" t="str">
        <f t="shared" si="2"/>
        <v>이**</v>
      </c>
      <c r="E7" s="24" t="s">
        <v>79</v>
      </c>
      <c r="F7" s="24" t="str">
        <f t="shared" si="3"/>
        <v>800729-1******</v>
      </c>
      <c r="G7" s="24" t="str">
        <f t="shared" si="4"/>
        <v>남</v>
      </c>
      <c r="H7" s="28">
        <f t="shared" si="5"/>
        <v>29431</v>
      </c>
      <c r="I7" s="29" t="str">
        <f t="shared" si="6"/>
        <v>화</v>
      </c>
      <c r="J7" s="24">
        <f t="shared" si="7"/>
        <v>3</v>
      </c>
      <c r="K7" s="24">
        <f t="shared" ca="1" si="8"/>
        <v>44</v>
      </c>
      <c r="L7" s="24">
        <f t="shared" ca="1" si="9"/>
        <v>537</v>
      </c>
      <c r="M7" s="24">
        <f t="shared" ca="1" si="10"/>
        <v>16354</v>
      </c>
      <c r="N7" s="24" t="str">
        <f t="shared" ca="1" si="11"/>
        <v>44년 9개월 9일</v>
      </c>
      <c r="O7" s="1" t="s">
        <v>48</v>
      </c>
      <c r="P7" s="24" t="s">
        <v>106</v>
      </c>
      <c r="Q7" s="24" t="str">
        <f t="shared" si="12"/>
        <v>010-****-4613</v>
      </c>
      <c r="R7" s="28">
        <v>41245</v>
      </c>
      <c r="S7" s="24">
        <f t="shared" si="13"/>
        <v>2012</v>
      </c>
      <c r="T7" s="24">
        <f t="shared" si="14"/>
        <v>12</v>
      </c>
      <c r="U7" s="24">
        <f t="shared" si="15"/>
        <v>2</v>
      </c>
      <c r="V7" s="28">
        <f t="shared" si="16"/>
        <v>41245</v>
      </c>
      <c r="W7" s="24" t="str">
        <f t="shared" si="17"/>
        <v>일</v>
      </c>
      <c r="X7" s="24">
        <f t="shared" ca="1" si="18"/>
        <v>12</v>
      </c>
      <c r="Y7" s="24">
        <f t="shared" ca="1" si="19"/>
        <v>149</v>
      </c>
      <c r="Z7" s="24">
        <f t="shared" ca="1" si="20"/>
        <v>4540</v>
      </c>
      <c r="AA7" s="29" t="str">
        <f t="shared" ca="1" si="21"/>
        <v>12년 5개월 6일</v>
      </c>
      <c r="AB7" s="30">
        <v>199000</v>
      </c>
      <c r="AC7" s="59" t="str">
        <f>INDEX(참조표!$C$1:$F$3, 3, MATCH(AB7, 참조표!$C$1:$F$1,1))</f>
        <v>GOLD</v>
      </c>
      <c r="AD7" s="32">
        <f ca="1">INDEX(참조표!$C$4:$F$9, MATCH(X7,참조표!$B$4:$B$9,1),MATCH(AB7,참조표!$C$1:$F$1,1))</f>
        <v>0.2</v>
      </c>
      <c r="AE7" s="32">
        <f ca="1">INDEX(참조표!$C$4:$F$9,MATCH(X7,참조표!$B$4:$B$9,1),MATCH(AC7,참조표!$C$3:$F$3,0))</f>
        <v>0.2</v>
      </c>
      <c r="AF7" s="32">
        <f ca="1">VLOOKUP(X7,참조표!$B$4:$F$9,MATCH(AB7,참조표!$C$1:$F$1,1)+1,TRUE)</f>
        <v>0.2</v>
      </c>
      <c r="AG7" s="32">
        <f ca="1">VLOOKUP(X7,참조표!$B$4:$F$9,MATCH(AC7,참조표!$C$3:$F$3,0)+1,TRUE)</f>
        <v>0.2</v>
      </c>
      <c r="AH7" s="32">
        <f ca="1">HLOOKUP(AB7,참조표!$C$1:$F$9,MATCH(X7,참조표!$B$4:$B$9,1)+3,TRUE)</f>
        <v>0.2</v>
      </c>
      <c r="AI7" s="32">
        <f ca="1">HLOOKUP(AC7,참조표!$C$3:$F$9,MATCH(X7,참조표!$B$4:$B$9,1)+1,FALSE)</f>
        <v>0.2</v>
      </c>
      <c r="AJ7" s="24" t="str">
        <f t="shared" si="22"/>
        <v>gmail</v>
      </c>
    </row>
    <row r="8" spans="1:36" ht="17.100000000000001" customHeight="1" x14ac:dyDescent="0.4">
      <c r="A8" s="24" t="str">
        <f t="shared" si="0"/>
        <v>jangjangjw-3152</v>
      </c>
      <c r="B8" s="24" t="str">
        <f t="shared" si="1"/>
        <v>j*********-3152</v>
      </c>
      <c r="C8" s="27" t="s">
        <v>22</v>
      </c>
      <c r="D8" s="25" t="str">
        <f t="shared" si="2"/>
        <v>장**</v>
      </c>
      <c r="E8" s="24" t="s">
        <v>80</v>
      </c>
      <c r="F8" s="24" t="str">
        <f t="shared" si="3"/>
        <v>701212-1******</v>
      </c>
      <c r="G8" s="24" t="str">
        <f t="shared" si="4"/>
        <v>남</v>
      </c>
      <c r="H8" s="28">
        <f t="shared" si="5"/>
        <v>25914</v>
      </c>
      <c r="I8" s="29" t="str">
        <f t="shared" si="6"/>
        <v>토</v>
      </c>
      <c r="J8" s="24">
        <f t="shared" si="7"/>
        <v>7</v>
      </c>
      <c r="K8" s="24">
        <f t="shared" ca="1" si="8"/>
        <v>54</v>
      </c>
      <c r="L8" s="24">
        <f t="shared" ca="1" si="9"/>
        <v>652</v>
      </c>
      <c r="M8" s="24">
        <f t="shared" ca="1" si="10"/>
        <v>19871</v>
      </c>
      <c r="N8" s="24" t="str">
        <f t="shared" ca="1" si="11"/>
        <v>54년 4개월 26일</v>
      </c>
      <c r="O8" s="1" t="s">
        <v>49</v>
      </c>
      <c r="P8" s="24" t="s">
        <v>107</v>
      </c>
      <c r="Q8" s="24" t="str">
        <f t="shared" si="12"/>
        <v>010-****-3152</v>
      </c>
      <c r="R8" s="28">
        <v>41365</v>
      </c>
      <c r="S8" s="24">
        <f t="shared" si="13"/>
        <v>2013</v>
      </c>
      <c r="T8" s="24">
        <f t="shared" si="14"/>
        <v>4</v>
      </c>
      <c r="U8" s="24">
        <f t="shared" si="15"/>
        <v>1</v>
      </c>
      <c r="V8" s="28">
        <f t="shared" si="16"/>
        <v>41365</v>
      </c>
      <c r="W8" s="24" t="str">
        <f t="shared" si="17"/>
        <v>월</v>
      </c>
      <c r="X8" s="24">
        <f t="shared" ca="1" si="18"/>
        <v>12</v>
      </c>
      <c r="Y8" s="24">
        <f t="shared" ca="1" si="19"/>
        <v>145</v>
      </c>
      <c r="Z8" s="24">
        <f t="shared" ca="1" si="20"/>
        <v>4420</v>
      </c>
      <c r="AA8" s="29" t="str">
        <f t="shared" ca="1" si="21"/>
        <v>12년 1개월 7일</v>
      </c>
      <c r="AB8" s="30">
        <v>200500</v>
      </c>
      <c r="AC8" s="62" t="str">
        <f>INDEX(참조표!$C$1:$F$3, 3, MATCH(AB8, 참조표!$C$1:$F$1,1))</f>
        <v>PURE GOLD</v>
      </c>
      <c r="AD8" s="32">
        <f ca="1">INDEX(참조표!$C$4:$F$9, MATCH(X8,참조표!$B$4:$B$9,1),MATCH(AB8,참조표!$C$1:$F$1,1))</f>
        <v>0.25</v>
      </c>
      <c r="AE8" s="32">
        <f ca="1">INDEX(참조표!$C$4:$F$9,MATCH(X8,참조표!$B$4:$B$9,1),MATCH(AC8,참조표!$C$3:$F$3,0))</f>
        <v>0.25</v>
      </c>
      <c r="AF8" s="32">
        <f ca="1">VLOOKUP(X8,참조표!$B$4:$F$9,MATCH(AB8,참조표!$C$1:$F$1,1)+1,TRUE)</f>
        <v>0.25</v>
      </c>
      <c r="AG8" s="32">
        <f ca="1">VLOOKUP(X8,참조표!$B$4:$F$9,MATCH(AC8,참조표!$C$3:$F$3,0)+1,TRUE)</f>
        <v>0.25</v>
      </c>
      <c r="AH8" s="32">
        <f ca="1">HLOOKUP(AB8,참조표!$C$1:$F$9,MATCH(X8,참조표!$B$4:$B$9,1)+3,TRUE)</f>
        <v>0.25</v>
      </c>
      <c r="AI8" s="32">
        <f ca="1">HLOOKUP(AC8,참조표!$C$3:$F$9,MATCH(X8,참조표!$B$4:$B$9,1)+1,FALSE)</f>
        <v>0.25</v>
      </c>
      <c r="AJ8" s="24" t="str">
        <f t="shared" si="22"/>
        <v>daum</v>
      </c>
    </row>
    <row r="9" spans="1:36" ht="17.100000000000001" customHeight="1" x14ac:dyDescent="0.4">
      <c r="A9" s="24" t="str">
        <f t="shared" si="0"/>
        <v>scforever88-1599</v>
      </c>
      <c r="B9" s="24" t="str">
        <f t="shared" si="1"/>
        <v>s**********-1599</v>
      </c>
      <c r="C9" s="27" t="s">
        <v>24</v>
      </c>
      <c r="D9" s="25" t="str">
        <f t="shared" si="2"/>
        <v>김**</v>
      </c>
      <c r="E9" s="24" t="s">
        <v>81</v>
      </c>
      <c r="F9" s="24" t="str">
        <f t="shared" si="3"/>
        <v>880202-2******</v>
      </c>
      <c r="G9" s="24" t="str">
        <f t="shared" si="4"/>
        <v>여</v>
      </c>
      <c r="H9" s="28">
        <f t="shared" si="5"/>
        <v>32175</v>
      </c>
      <c r="I9" s="29" t="str">
        <f t="shared" si="6"/>
        <v>화</v>
      </c>
      <c r="J9" s="24">
        <f t="shared" si="7"/>
        <v>3</v>
      </c>
      <c r="K9" s="24">
        <f t="shared" ca="1" si="8"/>
        <v>37</v>
      </c>
      <c r="L9" s="24">
        <f t="shared" ca="1" si="9"/>
        <v>447</v>
      </c>
      <c r="M9" s="24">
        <f t="shared" ca="1" si="10"/>
        <v>13610</v>
      </c>
      <c r="N9" s="24" t="str">
        <f t="shared" ca="1" si="11"/>
        <v>37년 3개월 6일</v>
      </c>
      <c r="O9" s="1" t="s">
        <v>51</v>
      </c>
      <c r="P9" s="24" t="s">
        <v>109</v>
      </c>
      <c r="Q9" s="24" t="str">
        <f t="shared" si="12"/>
        <v>010-****-1599</v>
      </c>
      <c r="R9" s="28">
        <v>39676</v>
      </c>
      <c r="S9" s="24">
        <f t="shared" si="13"/>
        <v>2008</v>
      </c>
      <c r="T9" s="24">
        <f t="shared" si="14"/>
        <v>8</v>
      </c>
      <c r="U9" s="24">
        <f t="shared" si="15"/>
        <v>16</v>
      </c>
      <c r="V9" s="28">
        <f t="shared" si="16"/>
        <v>39676</v>
      </c>
      <c r="W9" s="24" t="str">
        <f t="shared" si="17"/>
        <v>토</v>
      </c>
      <c r="X9" s="24">
        <f t="shared" ca="1" si="18"/>
        <v>16</v>
      </c>
      <c r="Y9" s="24">
        <f t="shared" ca="1" si="19"/>
        <v>200</v>
      </c>
      <c r="Z9" s="24">
        <f t="shared" ca="1" si="20"/>
        <v>6109</v>
      </c>
      <c r="AA9" s="29" t="str">
        <f t="shared" ca="1" si="21"/>
        <v>16년 8개월 22일</v>
      </c>
      <c r="AB9" s="30">
        <v>46000</v>
      </c>
      <c r="AC9" s="60" t="str">
        <f>INDEX(참조표!$C$1:$F$3, 3, MATCH(AB9, 참조표!$C$1:$F$1,1))</f>
        <v>SILVER</v>
      </c>
      <c r="AD9" s="32">
        <f ca="1">INDEX(참조표!$C$4:$F$9, MATCH(X9,참조표!$B$4:$B$9,1),MATCH(AB9,참조표!$C$1:$F$1,1))</f>
        <v>0.13</v>
      </c>
      <c r="AE9" s="32">
        <f ca="1">INDEX(참조표!$C$4:$F$9,MATCH(X9,참조표!$B$4:$B$9,1),MATCH(AC9,참조표!$C$3:$F$3,0))</f>
        <v>0.13</v>
      </c>
      <c r="AF9" s="32">
        <f ca="1">VLOOKUP(X9,참조표!$B$4:$F$9,MATCH(AB9,참조표!$C$1:$F$1,1)+1,TRUE)</f>
        <v>0.13</v>
      </c>
      <c r="AG9" s="32">
        <f ca="1">VLOOKUP(X9,참조표!$B$4:$F$9,MATCH(AC9,참조표!$C$3:$F$3,0)+1,TRUE)</f>
        <v>0.13</v>
      </c>
      <c r="AH9" s="32">
        <f ca="1">HLOOKUP(AB9,참조표!$C$1:$F$9,MATCH(X9,참조표!$B$4:$B$9,1)+3,TRUE)</f>
        <v>0.13</v>
      </c>
      <c r="AI9" s="32">
        <f ca="1">HLOOKUP(AC9,참조표!$C$3:$F$9,MATCH(X9,참조표!$B$4:$B$9,1)+1,FALSE)</f>
        <v>0.13</v>
      </c>
      <c r="AJ9" s="24" t="str">
        <f t="shared" si="22"/>
        <v>naver</v>
      </c>
    </row>
    <row r="10" spans="1:36" ht="17.100000000000001" customHeight="1" x14ac:dyDescent="0.4">
      <c r="A10" s="24" t="str">
        <f t="shared" si="0"/>
        <v>sangayoe-7458</v>
      </c>
      <c r="B10" s="24" t="str">
        <f t="shared" si="1"/>
        <v>s*******-7458</v>
      </c>
      <c r="C10" s="27" t="s">
        <v>26</v>
      </c>
      <c r="D10" s="25" t="str">
        <f t="shared" si="2"/>
        <v>여**</v>
      </c>
      <c r="E10" s="24" t="s">
        <v>135</v>
      </c>
      <c r="F10" s="24" t="str">
        <f t="shared" si="3"/>
        <v>910530-2******</v>
      </c>
      <c r="G10" s="24" t="str">
        <f t="shared" si="4"/>
        <v>여</v>
      </c>
      <c r="H10" s="28">
        <f t="shared" si="5"/>
        <v>33388</v>
      </c>
      <c r="I10" s="29" t="str">
        <f t="shared" si="6"/>
        <v>목</v>
      </c>
      <c r="J10" s="24">
        <f t="shared" si="7"/>
        <v>5</v>
      </c>
      <c r="K10" s="24">
        <f t="shared" ca="1" si="8"/>
        <v>33</v>
      </c>
      <c r="L10" s="24">
        <f t="shared" ca="1" si="9"/>
        <v>407</v>
      </c>
      <c r="M10" s="24">
        <f t="shared" ca="1" si="10"/>
        <v>12397</v>
      </c>
      <c r="N10" s="24" t="str">
        <f t="shared" ca="1" si="11"/>
        <v>33년 11개월 8일</v>
      </c>
      <c r="O10" s="1" t="s">
        <v>52</v>
      </c>
      <c r="P10" s="24" t="s">
        <v>111</v>
      </c>
      <c r="Q10" s="24" t="str">
        <f t="shared" si="12"/>
        <v>010-****-7458</v>
      </c>
      <c r="R10" s="28">
        <v>41719</v>
      </c>
      <c r="S10" s="24">
        <f t="shared" si="13"/>
        <v>2014</v>
      </c>
      <c r="T10" s="24">
        <f t="shared" si="14"/>
        <v>3</v>
      </c>
      <c r="U10" s="24">
        <f t="shared" si="15"/>
        <v>21</v>
      </c>
      <c r="V10" s="28">
        <f t="shared" si="16"/>
        <v>41719</v>
      </c>
      <c r="W10" s="24" t="str">
        <f t="shared" si="17"/>
        <v>금</v>
      </c>
      <c r="X10" s="24">
        <f t="shared" ca="1" si="18"/>
        <v>11</v>
      </c>
      <c r="Y10" s="24">
        <f t="shared" ca="1" si="19"/>
        <v>133</v>
      </c>
      <c r="Z10" s="24">
        <f t="shared" ca="1" si="20"/>
        <v>4066</v>
      </c>
      <c r="AA10" s="29" t="str">
        <f t="shared" ca="1" si="21"/>
        <v>11년 1개월 17일</v>
      </c>
      <c r="AB10" s="30">
        <v>23000</v>
      </c>
      <c r="AC10" s="60" t="str">
        <f>INDEX(참조표!$C$1:$F$3, 3, MATCH(AB10, 참조표!$C$1:$F$1,1))</f>
        <v>SILVER</v>
      </c>
      <c r="AD10" s="32">
        <f ca="1">INDEX(참조표!$C$4:$F$9, MATCH(X10,참조표!$B$4:$B$9,1),MATCH(AB10,참조표!$C$1:$F$1,1))</f>
        <v>0.1</v>
      </c>
      <c r="AE10" s="32">
        <f ca="1">INDEX(참조표!$C$4:$F$9,MATCH(X10,참조표!$B$4:$B$9,1),MATCH(AC10,참조표!$C$3:$F$3,0))</f>
        <v>0.1</v>
      </c>
      <c r="AF10" s="32">
        <f ca="1">VLOOKUP(X10,참조표!$B$4:$F$9,MATCH(AB10,참조표!$C$1:$F$1,1)+1,TRUE)</f>
        <v>0.1</v>
      </c>
      <c r="AG10" s="32">
        <f ca="1">VLOOKUP(X10,참조표!$B$4:$F$9,MATCH(AC10,참조표!$C$3:$F$3,0)+1,TRUE)</f>
        <v>0.1</v>
      </c>
      <c r="AH10" s="32">
        <f ca="1">HLOOKUP(AB10,참조표!$C$1:$F$9,MATCH(X10,참조표!$B$4:$B$9,1)+3,TRUE)</f>
        <v>0.1</v>
      </c>
      <c r="AI10" s="32">
        <f ca="1">HLOOKUP(AC10,참조표!$C$3:$F$9,MATCH(X10,참조표!$B$4:$B$9,1)+1,FALSE)</f>
        <v>0.1</v>
      </c>
      <c r="AJ10" s="24" t="str">
        <f t="shared" si="22"/>
        <v>naver</v>
      </c>
    </row>
    <row r="11" spans="1:36" ht="17.100000000000001" customHeight="1" x14ac:dyDescent="0.4">
      <c r="A11" s="24" t="str">
        <f t="shared" si="0"/>
        <v>ddongyoon-9856</v>
      </c>
      <c r="B11" s="24" t="str">
        <f t="shared" si="1"/>
        <v>d********-9856</v>
      </c>
      <c r="C11" s="27" t="s">
        <v>27</v>
      </c>
      <c r="D11" s="25" t="str">
        <f t="shared" si="2"/>
        <v>이**</v>
      </c>
      <c r="E11" s="24" t="s">
        <v>82</v>
      </c>
      <c r="F11" s="24" t="str">
        <f t="shared" si="3"/>
        <v>840911-1******</v>
      </c>
      <c r="G11" s="24" t="str">
        <f t="shared" si="4"/>
        <v>남</v>
      </c>
      <c r="H11" s="28">
        <f t="shared" si="5"/>
        <v>30936</v>
      </c>
      <c r="I11" s="29" t="str">
        <f t="shared" si="6"/>
        <v>화</v>
      </c>
      <c r="J11" s="24">
        <f t="shared" si="7"/>
        <v>3</v>
      </c>
      <c r="K11" s="24">
        <f t="shared" ca="1" si="8"/>
        <v>40</v>
      </c>
      <c r="L11" s="24">
        <f t="shared" ca="1" si="9"/>
        <v>487</v>
      </c>
      <c r="M11" s="24">
        <f t="shared" ca="1" si="10"/>
        <v>14849</v>
      </c>
      <c r="N11" s="24" t="str">
        <f t="shared" ca="1" si="11"/>
        <v>40년 7개월 27일</v>
      </c>
      <c r="O11" s="1" t="s">
        <v>53</v>
      </c>
      <c r="P11" s="24" t="s">
        <v>112</v>
      </c>
      <c r="Q11" s="24" t="str">
        <f t="shared" si="12"/>
        <v>010-****-9856</v>
      </c>
      <c r="R11" s="28">
        <v>42599</v>
      </c>
      <c r="S11" s="24">
        <f t="shared" si="13"/>
        <v>2016</v>
      </c>
      <c r="T11" s="24">
        <f t="shared" si="14"/>
        <v>8</v>
      </c>
      <c r="U11" s="24">
        <f t="shared" si="15"/>
        <v>17</v>
      </c>
      <c r="V11" s="28">
        <f t="shared" si="16"/>
        <v>42599</v>
      </c>
      <c r="W11" s="24" t="str">
        <f t="shared" si="17"/>
        <v>수</v>
      </c>
      <c r="X11" s="24">
        <f t="shared" ca="1" si="18"/>
        <v>8</v>
      </c>
      <c r="Y11" s="24">
        <f t="shared" ca="1" si="19"/>
        <v>104</v>
      </c>
      <c r="Z11" s="24">
        <f t="shared" ca="1" si="20"/>
        <v>3186</v>
      </c>
      <c r="AA11" s="29" t="str">
        <f t="shared" ca="1" si="21"/>
        <v>8년 8개월 21일</v>
      </c>
      <c r="AB11" s="30">
        <v>154000</v>
      </c>
      <c r="AC11" s="59" t="str">
        <f>INDEX(참조표!$C$1:$F$3, 3, MATCH(AB11, 참조표!$C$1:$F$1,1))</f>
        <v>GOLD</v>
      </c>
      <c r="AD11" s="32">
        <f ca="1">INDEX(참조표!$C$4:$F$9, MATCH(X11,참조표!$B$4:$B$9,1),MATCH(AB11,참조표!$C$1:$F$1,1))</f>
        <v>0.15</v>
      </c>
      <c r="AE11" s="32">
        <f ca="1">INDEX(참조표!$C$4:$F$9,MATCH(X11,참조표!$B$4:$B$9,1),MATCH(AC11,참조표!$C$3:$F$3,0))</f>
        <v>0.15</v>
      </c>
      <c r="AF11" s="32">
        <f ca="1">VLOOKUP(X11,참조표!$B$4:$F$9,MATCH(AB11,참조표!$C$1:$F$1,1)+1,TRUE)</f>
        <v>0.15</v>
      </c>
      <c r="AG11" s="32">
        <f ca="1">VLOOKUP(X11,참조표!$B$4:$F$9,MATCH(AC11,참조표!$C$3:$F$3,0)+1,TRUE)</f>
        <v>0.15</v>
      </c>
      <c r="AH11" s="32">
        <f ca="1">HLOOKUP(AB11,참조표!$C$1:$F$9,MATCH(X11,참조표!$B$4:$B$9,1)+3,TRUE)</f>
        <v>0.15</v>
      </c>
      <c r="AI11" s="32">
        <f ca="1">HLOOKUP(AC11,참조표!$C$3:$F$9,MATCH(X11,참조표!$B$4:$B$9,1)+1,FALSE)</f>
        <v>0.15</v>
      </c>
      <c r="AJ11" s="24" t="str">
        <f t="shared" si="22"/>
        <v>hotmail</v>
      </c>
    </row>
    <row r="12" spans="1:36" ht="17.100000000000001" customHeight="1" x14ac:dyDescent="0.4">
      <c r="A12" s="24" t="str">
        <f t="shared" si="0"/>
        <v>jjjjpark-6589</v>
      </c>
      <c r="B12" s="24" t="str">
        <f t="shared" si="1"/>
        <v>j*******-6589</v>
      </c>
      <c r="C12" s="27" t="s">
        <v>28</v>
      </c>
      <c r="D12" s="25" t="str">
        <f t="shared" si="2"/>
        <v>박**</v>
      </c>
      <c r="E12" s="24" t="s">
        <v>83</v>
      </c>
      <c r="F12" s="24" t="str">
        <f t="shared" si="3"/>
        <v>770903-2******</v>
      </c>
      <c r="G12" s="24" t="str">
        <f t="shared" si="4"/>
        <v>여</v>
      </c>
      <c r="H12" s="28">
        <f t="shared" si="5"/>
        <v>28371</v>
      </c>
      <c r="I12" s="29" t="str">
        <f t="shared" si="6"/>
        <v>토</v>
      </c>
      <c r="J12" s="24">
        <f t="shared" si="7"/>
        <v>7</v>
      </c>
      <c r="K12" s="24">
        <f t="shared" ca="1" si="8"/>
        <v>47</v>
      </c>
      <c r="L12" s="24">
        <f t="shared" ca="1" si="9"/>
        <v>572</v>
      </c>
      <c r="M12" s="24">
        <f t="shared" ca="1" si="10"/>
        <v>17414</v>
      </c>
      <c r="N12" s="24" t="str">
        <f t="shared" ca="1" si="11"/>
        <v>47년 8개월 5일</v>
      </c>
      <c r="O12" s="1" t="s">
        <v>54</v>
      </c>
      <c r="P12" s="24" t="s">
        <v>113</v>
      </c>
      <c r="Q12" s="24" t="str">
        <f t="shared" si="12"/>
        <v>010-****-6589</v>
      </c>
      <c r="R12" s="28">
        <v>41734</v>
      </c>
      <c r="S12" s="24">
        <f t="shared" si="13"/>
        <v>2014</v>
      </c>
      <c r="T12" s="24">
        <f t="shared" si="14"/>
        <v>4</v>
      </c>
      <c r="U12" s="24">
        <f t="shared" si="15"/>
        <v>5</v>
      </c>
      <c r="V12" s="28">
        <f t="shared" si="16"/>
        <v>41734</v>
      </c>
      <c r="W12" s="24" t="str">
        <f t="shared" si="17"/>
        <v>토</v>
      </c>
      <c r="X12" s="24">
        <f t="shared" ca="1" si="18"/>
        <v>11</v>
      </c>
      <c r="Y12" s="24">
        <f t="shared" ca="1" si="19"/>
        <v>133</v>
      </c>
      <c r="Z12" s="24">
        <f t="shared" ca="1" si="20"/>
        <v>4051</v>
      </c>
      <c r="AA12" s="29" t="str">
        <f t="shared" ca="1" si="21"/>
        <v>11년 1개월 3일</v>
      </c>
      <c r="AB12" s="30">
        <v>110000</v>
      </c>
      <c r="AC12" s="59" t="str">
        <f>INDEX(참조표!$C$1:$F$3, 3, MATCH(AB12, 참조표!$C$1:$F$1,1))</f>
        <v>GOLD</v>
      </c>
      <c r="AD12" s="32">
        <f ca="1">INDEX(참조표!$C$4:$F$9, MATCH(X12,참조표!$B$4:$B$9,1),MATCH(AB12,참조표!$C$1:$F$1,1))</f>
        <v>0.2</v>
      </c>
      <c r="AE12" s="32">
        <f ca="1">INDEX(참조표!$C$4:$F$9,MATCH(X12,참조표!$B$4:$B$9,1),MATCH(AC12,참조표!$C$3:$F$3,0))</f>
        <v>0.2</v>
      </c>
      <c r="AF12" s="32">
        <f ca="1">VLOOKUP(X12,참조표!$B$4:$F$9,MATCH(AB12,참조표!$C$1:$F$1,1)+1,TRUE)</f>
        <v>0.2</v>
      </c>
      <c r="AG12" s="32">
        <f ca="1">VLOOKUP(X12,참조표!$B$4:$F$9,MATCH(AC12,참조표!$C$3:$F$3,0)+1,TRUE)</f>
        <v>0.2</v>
      </c>
      <c r="AH12" s="32">
        <f ca="1">HLOOKUP(AB12,참조표!$C$1:$F$9,MATCH(X12,참조표!$B$4:$B$9,1)+3,TRUE)</f>
        <v>0.2</v>
      </c>
      <c r="AI12" s="32">
        <f ca="1">HLOOKUP(AC12,참조표!$C$3:$F$9,MATCH(X12,참조표!$B$4:$B$9,1)+1,FALSE)</f>
        <v>0.2</v>
      </c>
      <c r="AJ12" s="24" t="str">
        <f t="shared" si="22"/>
        <v>daum</v>
      </c>
    </row>
    <row r="13" spans="1:36" ht="17.100000000000001" customHeight="1" x14ac:dyDescent="0.4">
      <c r="A13" s="24" t="str">
        <f t="shared" si="0"/>
        <v>hopelim75-2541</v>
      </c>
      <c r="B13" s="24" t="str">
        <f t="shared" si="1"/>
        <v>h********-2541</v>
      </c>
      <c r="C13" s="27" t="s">
        <v>29</v>
      </c>
      <c r="D13" s="25" t="str">
        <f t="shared" si="2"/>
        <v>임**</v>
      </c>
      <c r="E13" s="24" t="s">
        <v>136</v>
      </c>
      <c r="F13" s="24" t="str">
        <f t="shared" si="3"/>
        <v>951111-2******</v>
      </c>
      <c r="G13" s="24" t="str">
        <f t="shared" si="4"/>
        <v>여</v>
      </c>
      <c r="H13" s="28">
        <f t="shared" si="5"/>
        <v>35014</v>
      </c>
      <c r="I13" s="29" t="str">
        <f t="shared" si="6"/>
        <v>토</v>
      </c>
      <c r="J13" s="24">
        <f t="shared" si="7"/>
        <v>7</v>
      </c>
      <c r="K13" s="24">
        <f t="shared" ca="1" si="8"/>
        <v>29</v>
      </c>
      <c r="L13" s="24">
        <f t="shared" ca="1" si="9"/>
        <v>353</v>
      </c>
      <c r="M13" s="24">
        <f t="shared" ca="1" si="10"/>
        <v>10771</v>
      </c>
      <c r="N13" s="24" t="str">
        <f t="shared" ca="1" si="11"/>
        <v>29년 5개월 27일</v>
      </c>
      <c r="O13" s="1" t="s">
        <v>55</v>
      </c>
      <c r="P13" s="24" t="s">
        <v>114</v>
      </c>
      <c r="Q13" s="24" t="str">
        <f t="shared" si="12"/>
        <v>010-****-2541</v>
      </c>
      <c r="R13" s="28">
        <v>43143</v>
      </c>
      <c r="S13" s="24">
        <f t="shared" si="13"/>
        <v>2018</v>
      </c>
      <c r="T13" s="24">
        <f t="shared" si="14"/>
        <v>2</v>
      </c>
      <c r="U13" s="24">
        <f t="shared" si="15"/>
        <v>12</v>
      </c>
      <c r="V13" s="28">
        <f t="shared" si="16"/>
        <v>43143</v>
      </c>
      <c r="W13" s="24" t="str">
        <f t="shared" si="17"/>
        <v>월</v>
      </c>
      <c r="X13" s="24">
        <f t="shared" ca="1" si="18"/>
        <v>7</v>
      </c>
      <c r="Y13" s="24">
        <f t="shared" ca="1" si="19"/>
        <v>86</v>
      </c>
      <c r="Z13" s="24">
        <f t="shared" ca="1" si="20"/>
        <v>2642</v>
      </c>
      <c r="AA13" s="29" t="str">
        <f t="shared" ca="1" si="21"/>
        <v>7년 2개월 26일</v>
      </c>
      <c r="AB13" s="30">
        <v>130000</v>
      </c>
      <c r="AC13" s="59" t="str">
        <f>INDEX(참조표!$C$1:$F$3, 3, MATCH(AB13, 참조표!$C$1:$F$1,1))</f>
        <v>GOLD</v>
      </c>
      <c r="AD13" s="32">
        <f ca="1">INDEX(참조표!$C$4:$F$9, MATCH(X13,참조표!$B$4:$B$9,1),MATCH(AB13,참조표!$C$1:$F$1,1))</f>
        <v>0.15</v>
      </c>
      <c r="AE13" s="32">
        <f ca="1">INDEX(참조표!$C$4:$F$9,MATCH(X13,참조표!$B$4:$B$9,1),MATCH(AC13,참조표!$C$3:$F$3,0))</f>
        <v>0.15</v>
      </c>
      <c r="AF13" s="32">
        <f ca="1">VLOOKUP(X13,참조표!$B$4:$F$9,MATCH(AB13,참조표!$C$1:$F$1,1)+1,TRUE)</f>
        <v>0.15</v>
      </c>
      <c r="AG13" s="32">
        <f ca="1">VLOOKUP(X13,참조표!$B$4:$F$9,MATCH(AC13,참조표!$C$3:$F$3,0)+1,TRUE)</f>
        <v>0.15</v>
      </c>
      <c r="AH13" s="32">
        <f ca="1">HLOOKUP(AB13,참조표!$C$1:$F$9,MATCH(X13,참조표!$B$4:$B$9,1)+3,TRUE)</f>
        <v>0.15</v>
      </c>
      <c r="AI13" s="32">
        <f ca="1">HLOOKUP(AC13,참조표!$C$3:$F$9,MATCH(X13,참조표!$B$4:$B$9,1)+1,FALSE)</f>
        <v>0.15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seosyjsh12-7941</v>
      </c>
      <c r="B14" s="24" t="str">
        <f t="shared" si="1"/>
        <v>s*********-7941</v>
      </c>
      <c r="C14" s="27" t="s">
        <v>30</v>
      </c>
      <c r="D14" s="25" t="str">
        <f t="shared" si="2"/>
        <v>서**</v>
      </c>
      <c r="E14" s="24" t="s">
        <v>84</v>
      </c>
      <c r="F14" s="24" t="str">
        <f t="shared" si="3"/>
        <v>821003-2******</v>
      </c>
      <c r="G14" s="24" t="str">
        <f t="shared" si="4"/>
        <v>여</v>
      </c>
      <c r="H14" s="28">
        <f t="shared" si="5"/>
        <v>30227</v>
      </c>
      <c r="I14" s="29" t="str">
        <f t="shared" si="6"/>
        <v>일</v>
      </c>
      <c r="J14" s="24">
        <f t="shared" si="7"/>
        <v>1</v>
      </c>
      <c r="K14" s="24">
        <f t="shared" ca="1" si="8"/>
        <v>42</v>
      </c>
      <c r="L14" s="24">
        <f t="shared" ca="1" si="9"/>
        <v>511</v>
      </c>
      <c r="M14" s="24">
        <f t="shared" ca="1" si="10"/>
        <v>15558</v>
      </c>
      <c r="N14" s="24" t="str">
        <f t="shared" ca="1" si="11"/>
        <v>42년 7개월 5일</v>
      </c>
      <c r="O14" s="1" t="s">
        <v>56</v>
      </c>
      <c r="P14" s="24" t="s">
        <v>115</v>
      </c>
      <c r="Q14" s="24" t="str">
        <f t="shared" si="12"/>
        <v>010-****-7941</v>
      </c>
      <c r="R14" s="28">
        <v>40072</v>
      </c>
      <c r="S14" s="24">
        <f t="shared" si="13"/>
        <v>2009</v>
      </c>
      <c r="T14" s="24">
        <f t="shared" si="14"/>
        <v>9</v>
      </c>
      <c r="U14" s="24">
        <f t="shared" si="15"/>
        <v>16</v>
      </c>
      <c r="V14" s="28">
        <f t="shared" si="16"/>
        <v>40072</v>
      </c>
      <c r="W14" s="24" t="str">
        <f t="shared" si="17"/>
        <v>수</v>
      </c>
      <c r="X14" s="24">
        <f t="shared" ca="1" si="18"/>
        <v>15</v>
      </c>
      <c r="Y14" s="24">
        <f t="shared" ca="1" si="19"/>
        <v>187</v>
      </c>
      <c r="Z14" s="24">
        <f t="shared" ca="1" si="20"/>
        <v>5713</v>
      </c>
      <c r="AA14" s="29" t="str">
        <f t="shared" ca="1" si="21"/>
        <v>15년 7개월 22일</v>
      </c>
      <c r="AB14" s="30">
        <v>210300</v>
      </c>
      <c r="AC14" s="62" t="str">
        <f>INDEX(참조표!$C$1:$F$3, 3, MATCH(AB14, 참조표!$C$1:$F$1,1))</f>
        <v>PURE GOLD</v>
      </c>
      <c r="AD14" s="32">
        <f ca="1">INDEX(참조표!$C$4:$F$9, MATCH(X14,참조표!$B$4:$B$9,1),MATCH(AB14,참조표!$C$1:$F$1,1))</f>
        <v>0.3</v>
      </c>
      <c r="AE14" s="32">
        <f ca="1">INDEX(참조표!$C$4:$F$9,MATCH(X14,참조표!$B$4:$B$9,1),MATCH(AC14,참조표!$C$3:$F$3,0))</f>
        <v>0.3</v>
      </c>
      <c r="AF14" s="32">
        <f ca="1">VLOOKUP(X14,참조표!$B$4:$F$9,MATCH(AB14,참조표!$C$1:$F$1,1)+1,TRUE)</f>
        <v>0.3</v>
      </c>
      <c r="AG14" s="32">
        <f ca="1">VLOOKUP(X14,참조표!$B$4:$F$9,MATCH(AC14,참조표!$C$3:$F$3,0)+1,TRUE)</f>
        <v>0.3</v>
      </c>
      <c r="AH14" s="32">
        <f ca="1">HLOOKUP(AB14,참조표!$C$1:$F$9,MATCH(X14,참조표!$B$4:$B$9,1)+3,TRUE)</f>
        <v>0.3</v>
      </c>
      <c r="AI14" s="32">
        <f ca="1">HLOOKUP(AC14,참조표!$C$3:$F$9,MATCH(X14,참조표!$B$4:$B$9,1)+1,FALSE)</f>
        <v>0.3</v>
      </c>
      <c r="AJ14" s="24" t="str">
        <f t="shared" si="22"/>
        <v>gmail</v>
      </c>
    </row>
    <row r="15" spans="1:36" ht="17.100000000000001" customHeight="1" x14ac:dyDescent="0.4">
      <c r="A15" s="24" t="str">
        <f t="shared" si="0"/>
        <v>reuploadkim2-3258</v>
      </c>
      <c r="B15" s="24" t="str">
        <f t="shared" si="1"/>
        <v>r***********-3258</v>
      </c>
      <c r="C15" s="27" t="s">
        <v>31</v>
      </c>
      <c r="D15" s="25" t="str">
        <f t="shared" si="2"/>
        <v>김**</v>
      </c>
      <c r="E15" s="24" t="s">
        <v>85</v>
      </c>
      <c r="F15" s="24" t="str">
        <f t="shared" si="3"/>
        <v>880105-1******</v>
      </c>
      <c r="G15" s="24" t="str">
        <f t="shared" si="4"/>
        <v>남</v>
      </c>
      <c r="H15" s="28">
        <f t="shared" si="5"/>
        <v>32147</v>
      </c>
      <c r="I15" s="29" t="str">
        <f t="shared" si="6"/>
        <v>화</v>
      </c>
      <c r="J15" s="24">
        <f t="shared" si="7"/>
        <v>3</v>
      </c>
      <c r="K15" s="24">
        <f t="shared" ca="1" si="8"/>
        <v>37</v>
      </c>
      <c r="L15" s="24">
        <f t="shared" ca="1" si="9"/>
        <v>448</v>
      </c>
      <c r="M15" s="24">
        <f t="shared" ca="1" si="10"/>
        <v>13638</v>
      </c>
      <c r="N15" s="24" t="str">
        <f t="shared" ca="1" si="11"/>
        <v>37년 4개월 3일</v>
      </c>
      <c r="O15" s="1" t="s">
        <v>57</v>
      </c>
      <c r="P15" s="24" t="s">
        <v>116</v>
      </c>
      <c r="Q15" s="24" t="str">
        <f t="shared" si="12"/>
        <v>010-****-3258</v>
      </c>
      <c r="R15" s="28">
        <v>40477</v>
      </c>
      <c r="S15" s="24">
        <f t="shared" si="13"/>
        <v>2010</v>
      </c>
      <c r="T15" s="24">
        <f t="shared" si="14"/>
        <v>10</v>
      </c>
      <c r="U15" s="24">
        <f t="shared" si="15"/>
        <v>26</v>
      </c>
      <c r="V15" s="28">
        <f t="shared" si="16"/>
        <v>40477</v>
      </c>
      <c r="W15" s="24" t="str">
        <f t="shared" si="17"/>
        <v>화</v>
      </c>
      <c r="X15" s="24">
        <f t="shared" ca="1" si="18"/>
        <v>14</v>
      </c>
      <c r="Y15" s="24">
        <f t="shared" ca="1" si="19"/>
        <v>174</v>
      </c>
      <c r="Z15" s="24">
        <f t="shared" ca="1" si="20"/>
        <v>5308</v>
      </c>
      <c r="AA15" s="29" t="str">
        <f t="shared" ca="1" si="21"/>
        <v>14년 6개월 12일</v>
      </c>
      <c r="AB15" s="30">
        <v>68100</v>
      </c>
      <c r="AC15" s="60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gmail</v>
      </c>
    </row>
    <row r="16" spans="1:36" ht="17.100000000000001" customHeight="1" x14ac:dyDescent="0.4">
      <c r="A16" s="24" t="str">
        <f t="shared" si="0"/>
        <v>jjongmani-6521</v>
      </c>
      <c r="B16" s="24" t="str">
        <f t="shared" si="1"/>
        <v>j********-6521</v>
      </c>
      <c r="C16" s="27" t="s">
        <v>5</v>
      </c>
      <c r="D16" s="25" t="str">
        <f t="shared" si="2"/>
        <v>이**</v>
      </c>
      <c r="E16" s="24" t="s">
        <v>145</v>
      </c>
      <c r="F16" s="24" t="str">
        <f t="shared" si="3"/>
        <v>020227-3******</v>
      </c>
      <c r="G16" s="24" t="str">
        <f t="shared" si="4"/>
        <v>남</v>
      </c>
      <c r="H16" s="28">
        <f t="shared" si="5"/>
        <v>37314</v>
      </c>
      <c r="I16" s="29" t="str">
        <f t="shared" si="6"/>
        <v>수</v>
      </c>
      <c r="J16" s="24">
        <f t="shared" si="7"/>
        <v>4</v>
      </c>
      <c r="K16" s="24">
        <f t="shared" ca="1" si="8"/>
        <v>23</v>
      </c>
      <c r="L16" s="24">
        <f t="shared" ca="1" si="9"/>
        <v>278</v>
      </c>
      <c r="M16" s="24">
        <f t="shared" ca="1" si="10"/>
        <v>8471</v>
      </c>
      <c r="N16" s="24" t="str">
        <f t="shared" ca="1" si="11"/>
        <v>23년 2개월 11일</v>
      </c>
      <c r="O16" s="1" t="s">
        <v>58</v>
      </c>
      <c r="P16" s="24" t="s">
        <v>117</v>
      </c>
      <c r="Q16" s="24" t="str">
        <f t="shared" si="12"/>
        <v>010-****-6521</v>
      </c>
      <c r="R16" s="28">
        <v>44623</v>
      </c>
      <c r="S16" s="24">
        <f t="shared" si="13"/>
        <v>2022</v>
      </c>
      <c r="T16" s="24">
        <f t="shared" si="14"/>
        <v>3</v>
      </c>
      <c r="U16" s="24">
        <f t="shared" si="15"/>
        <v>3</v>
      </c>
      <c r="V16" s="28">
        <f t="shared" si="16"/>
        <v>44623</v>
      </c>
      <c r="W16" s="24" t="str">
        <f t="shared" si="17"/>
        <v>목</v>
      </c>
      <c r="X16" s="24">
        <f t="shared" ca="1" si="18"/>
        <v>3</v>
      </c>
      <c r="Y16" s="24">
        <f t="shared" ca="1" si="19"/>
        <v>38</v>
      </c>
      <c r="Z16" s="24">
        <f t="shared" ca="1" si="20"/>
        <v>1162</v>
      </c>
      <c r="AA16" s="29" t="str">
        <f t="shared" ca="1" si="21"/>
        <v>3년 2개월 5일</v>
      </c>
      <c r="AB16" s="30">
        <v>16700</v>
      </c>
      <c r="AC16" s="60" t="str">
        <f>INDEX(참조표!$C$1:$F$3, 3, MATCH(AB16, 참조표!$C$1:$F$1,1))</f>
        <v>SILVER</v>
      </c>
      <c r="AD16" s="32">
        <f ca="1">INDEX(참조표!$C$4:$F$9, MATCH(X16,참조표!$B$4:$B$9,1),MATCH(AB16,참조표!$C$1:$F$1,1))</f>
        <v>0.05</v>
      </c>
      <c r="AE16" s="32">
        <f ca="1">INDEX(참조표!$C$4:$F$9,MATCH(X16,참조표!$B$4:$B$9,1),MATCH(AC16,참조표!$C$3:$F$3,0))</f>
        <v>0.05</v>
      </c>
      <c r="AF16" s="32">
        <f ca="1">VLOOKUP(X16,참조표!$B$4:$F$9,MATCH(AB16,참조표!$C$1:$F$1,1)+1,TRUE)</f>
        <v>0.05</v>
      </c>
      <c r="AG16" s="32">
        <f ca="1">VLOOKUP(X16,참조표!$B$4:$F$9,MATCH(AC16,참조표!$C$3:$F$3,0)+1,TRUE)</f>
        <v>0.05</v>
      </c>
      <c r="AH16" s="32">
        <f ca="1">HLOOKUP(AB16,참조표!$C$1:$F$9,MATCH(X16,참조표!$B$4:$B$9,1)+3,TRUE)</f>
        <v>0.05</v>
      </c>
      <c r="AI16" s="32">
        <f ca="1">HLOOKUP(AC16,참조표!$C$3:$F$9,MATCH(X16,참조표!$B$4:$B$9,1)+1,FALSE)</f>
        <v>0.05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victorymink-1347</v>
      </c>
      <c r="B17" s="24" t="str">
        <f t="shared" si="1"/>
        <v>v**********-1347</v>
      </c>
      <c r="C17" s="27" t="s">
        <v>32</v>
      </c>
      <c r="D17" s="25" t="str">
        <f t="shared" si="2"/>
        <v>박**</v>
      </c>
      <c r="E17" s="24" t="s">
        <v>87</v>
      </c>
      <c r="F17" s="24" t="str">
        <f t="shared" si="3"/>
        <v>750815-1******</v>
      </c>
      <c r="G17" s="24" t="str">
        <f t="shared" si="4"/>
        <v>남</v>
      </c>
      <c r="H17" s="28">
        <f t="shared" si="5"/>
        <v>27621</v>
      </c>
      <c r="I17" s="29" t="str">
        <f t="shared" si="6"/>
        <v>금</v>
      </c>
      <c r="J17" s="24">
        <f t="shared" si="7"/>
        <v>6</v>
      </c>
      <c r="K17" s="24">
        <f t="shared" ca="1" si="8"/>
        <v>49</v>
      </c>
      <c r="L17" s="24">
        <f t="shared" ca="1" si="9"/>
        <v>596</v>
      </c>
      <c r="M17" s="24">
        <f t="shared" ca="1" si="10"/>
        <v>18164</v>
      </c>
      <c r="N17" s="24" t="str">
        <f t="shared" ca="1" si="11"/>
        <v>49년 8개월 23일</v>
      </c>
      <c r="O17" s="1" t="s">
        <v>59</v>
      </c>
      <c r="P17" s="24" t="s">
        <v>119</v>
      </c>
      <c r="Q17" s="24" t="str">
        <f t="shared" si="12"/>
        <v>010-****-1347</v>
      </c>
      <c r="R17" s="28">
        <v>42550</v>
      </c>
      <c r="S17" s="24">
        <f t="shared" si="13"/>
        <v>2016</v>
      </c>
      <c r="T17" s="24">
        <f t="shared" si="14"/>
        <v>6</v>
      </c>
      <c r="U17" s="24">
        <f t="shared" si="15"/>
        <v>29</v>
      </c>
      <c r="V17" s="28">
        <f t="shared" si="16"/>
        <v>42550</v>
      </c>
      <c r="W17" s="24" t="str">
        <f t="shared" si="17"/>
        <v>수</v>
      </c>
      <c r="X17" s="24">
        <f t="shared" ca="1" si="18"/>
        <v>8</v>
      </c>
      <c r="Y17" s="24">
        <f t="shared" ca="1" si="19"/>
        <v>106</v>
      </c>
      <c r="Z17" s="24">
        <f t="shared" ca="1" si="20"/>
        <v>3235</v>
      </c>
      <c r="AA17" s="29" t="str">
        <f t="shared" ca="1" si="21"/>
        <v>8년 10개월 9일</v>
      </c>
      <c r="AB17" s="30">
        <v>32100</v>
      </c>
      <c r="AC17" s="60" t="str">
        <f>INDEX(참조표!$C$1:$F$3, 3, MATCH(AB17, 참조표!$C$1:$F$1,1))</f>
        <v>SILVER</v>
      </c>
      <c r="AD17" s="32">
        <f ca="1">INDEX(참조표!$C$4:$F$9, MATCH(X17,참조표!$B$4:$B$9,1),MATCH(AB17,참조표!$C$1:$F$1,1))</f>
        <v>0.08</v>
      </c>
      <c r="AE17" s="32">
        <f ca="1">INDEX(참조표!$C$4:$F$9,MATCH(X17,참조표!$B$4:$B$9,1),MATCH(AC17,참조표!$C$3:$F$3,0))</f>
        <v>0.08</v>
      </c>
      <c r="AF17" s="32">
        <f ca="1">VLOOKUP(X17,참조표!$B$4:$F$9,MATCH(AB17,참조표!$C$1:$F$1,1)+1,TRUE)</f>
        <v>0.08</v>
      </c>
      <c r="AG17" s="32">
        <f ca="1">VLOOKUP(X17,참조표!$B$4:$F$9,MATCH(AC17,참조표!$C$3:$F$3,0)+1,TRUE)</f>
        <v>0.08</v>
      </c>
      <c r="AH17" s="32">
        <f ca="1">HLOOKUP(AB17,참조표!$C$1:$F$9,MATCH(X17,참조표!$B$4:$B$9,1)+3,TRUE)</f>
        <v>0.08</v>
      </c>
      <c r="AI17" s="32">
        <f ca="1">HLOOKUP(AC17,참조표!$C$3:$F$9,MATCH(X17,참조표!$B$4:$B$9,1)+1,FALSE)</f>
        <v>0.08</v>
      </c>
      <c r="AJ17" s="24" t="str">
        <f t="shared" si="22"/>
        <v>hanmail</v>
      </c>
    </row>
    <row r="18" spans="1:36" ht="17.100000000000001" customHeight="1" x14ac:dyDescent="0.4">
      <c r="A18" s="24" t="str">
        <f t="shared" si="0"/>
        <v>yeslee84-4866</v>
      </c>
      <c r="B18" s="24" t="str">
        <f t="shared" si="1"/>
        <v>y*******-4866</v>
      </c>
      <c r="C18" s="27" t="s">
        <v>33</v>
      </c>
      <c r="D18" s="25" t="str">
        <f t="shared" si="2"/>
        <v>이**</v>
      </c>
      <c r="E18" s="24" t="s">
        <v>88</v>
      </c>
      <c r="F18" s="24" t="str">
        <f t="shared" si="3"/>
        <v>840628-2******</v>
      </c>
      <c r="G18" s="24" t="str">
        <f t="shared" si="4"/>
        <v>여</v>
      </c>
      <c r="H18" s="28">
        <f t="shared" si="5"/>
        <v>30861</v>
      </c>
      <c r="I18" s="29" t="str">
        <f t="shared" si="6"/>
        <v>목</v>
      </c>
      <c r="J18" s="24">
        <f t="shared" si="7"/>
        <v>5</v>
      </c>
      <c r="K18" s="24">
        <f t="shared" ca="1" si="8"/>
        <v>40</v>
      </c>
      <c r="L18" s="24">
        <f t="shared" ca="1" si="9"/>
        <v>490</v>
      </c>
      <c r="M18" s="24">
        <f t="shared" ca="1" si="10"/>
        <v>14924</v>
      </c>
      <c r="N18" s="24" t="str">
        <f t="shared" ca="1" si="11"/>
        <v>40년 10개월 10일</v>
      </c>
      <c r="O18" s="1" t="s">
        <v>61</v>
      </c>
      <c r="P18" s="24" t="s">
        <v>120</v>
      </c>
      <c r="Q18" s="24" t="str">
        <f t="shared" si="12"/>
        <v>010-****-4866</v>
      </c>
      <c r="R18" s="28">
        <v>38491</v>
      </c>
      <c r="S18" s="24">
        <f t="shared" si="13"/>
        <v>2005</v>
      </c>
      <c r="T18" s="24">
        <f t="shared" si="14"/>
        <v>5</v>
      </c>
      <c r="U18" s="24">
        <f t="shared" si="15"/>
        <v>19</v>
      </c>
      <c r="V18" s="28">
        <f t="shared" si="16"/>
        <v>38491</v>
      </c>
      <c r="W18" s="24" t="str">
        <f t="shared" si="17"/>
        <v>목</v>
      </c>
      <c r="X18" s="24">
        <f t="shared" ca="1" si="18"/>
        <v>19</v>
      </c>
      <c r="Y18" s="24">
        <f t="shared" ca="1" si="19"/>
        <v>239</v>
      </c>
      <c r="Z18" s="24">
        <f t="shared" ca="1" si="20"/>
        <v>7294</v>
      </c>
      <c r="AA18" s="29" t="str">
        <f t="shared" ca="1" si="21"/>
        <v>19년 11개월 19일</v>
      </c>
      <c r="AB18" s="30">
        <v>142000</v>
      </c>
      <c r="AC18" s="59" t="str">
        <f>INDEX(참조표!$C$1:$F$3, 3, MATCH(AB18, 참조표!$C$1:$F$1,1))</f>
        <v>GOLD</v>
      </c>
      <c r="AD18" s="32">
        <f ca="1">INDEX(참조표!$C$4:$F$9, MATCH(X18,참조표!$B$4:$B$9,1),MATCH(AB18,참조표!$C$1:$F$1,1))</f>
        <v>0.23</v>
      </c>
      <c r="AE18" s="32">
        <f ca="1">INDEX(참조표!$C$4:$F$9,MATCH(X18,참조표!$B$4:$B$9,1),MATCH(AC18,참조표!$C$3:$F$3,0))</f>
        <v>0.23</v>
      </c>
      <c r="AF18" s="32">
        <f ca="1">VLOOKUP(X18,참조표!$B$4:$F$9,MATCH(AB18,참조표!$C$1:$F$1,1)+1,TRUE)</f>
        <v>0.23</v>
      </c>
      <c r="AG18" s="32">
        <f ca="1">VLOOKUP(X18,참조표!$B$4:$F$9,MATCH(AC18,참조표!$C$3:$F$3,0)+1,TRUE)</f>
        <v>0.23</v>
      </c>
      <c r="AH18" s="32">
        <f ca="1">HLOOKUP(AB18,참조표!$C$1:$F$9,MATCH(X18,참조표!$B$4:$B$9,1)+3,TRUE)</f>
        <v>0.23</v>
      </c>
      <c r="AI18" s="32">
        <f ca="1">HLOOKUP(AC18,참조표!$C$3:$F$9,MATCH(X18,참조표!$B$4:$B$9,1)+1,FALSE)</f>
        <v>0.23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jiyoungida-9762</v>
      </c>
      <c r="B19" s="24" t="str">
        <f t="shared" si="1"/>
        <v>j*********-9762</v>
      </c>
      <c r="C19" s="27" t="s">
        <v>34</v>
      </c>
      <c r="D19" s="25" t="str">
        <f t="shared" si="2"/>
        <v>안**</v>
      </c>
      <c r="E19" s="24" t="s">
        <v>89</v>
      </c>
      <c r="F19" s="24" t="str">
        <f t="shared" si="3"/>
        <v>870203-2******</v>
      </c>
      <c r="G19" s="24" t="str">
        <f t="shared" si="4"/>
        <v>여</v>
      </c>
      <c r="H19" s="28">
        <f t="shared" si="5"/>
        <v>31811</v>
      </c>
      <c r="I19" s="29" t="str">
        <f t="shared" si="6"/>
        <v>화</v>
      </c>
      <c r="J19" s="24">
        <f t="shared" si="7"/>
        <v>3</v>
      </c>
      <c r="K19" s="24">
        <f t="shared" ca="1" si="8"/>
        <v>38</v>
      </c>
      <c r="L19" s="24">
        <f t="shared" ca="1" si="9"/>
        <v>459</v>
      </c>
      <c r="M19" s="24">
        <f t="shared" ca="1" si="10"/>
        <v>13974</v>
      </c>
      <c r="N19" s="24" t="str">
        <f t="shared" ca="1" si="11"/>
        <v>38년 3개월 5일</v>
      </c>
      <c r="O19" s="1" t="s">
        <v>62</v>
      </c>
      <c r="P19" s="24" t="s">
        <v>121</v>
      </c>
      <c r="Q19" s="24" t="str">
        <f t="shared" si="12"/>
        <v>010-****-9762</v>
      </c>
      <c r="R19" s="28">
        <v>42273</v>
      </c>
      <c r="S19" s="24">
        <f t="shared" si="13"/>
        <v>2015</v>
      </c>
      <c r="T19" s="24">
        <f t="shared" si="14"/>
        <v>9</v>
      </c>
      <c r="U19" s="24">
        <f t="shared" si="15"/>
        <v>26</v>
      </c>
      <c r="V19" s="28">
        <f t="shared" si="16"/>
        <v>42273</v>
      </c>
      <c r="W19" s="24" t="str">
        <f t="shared" si="17"/>
        <v>토</v>
      </c>
      <c r="X19" s="24">
        <f t="shared" ca="1" si="18"/>
        <v>9</v>
      </c>
      <c r="Y19" s="24">
        <f t="shared" ca="1" si="19"/>
        <v>115</v>
      </c>
      <c r="Z19" s="24">
        <f t="shared" ca="1" si="20"/>
        <v>3512</v>
      </c>
      <c r="AA19" s="29" t="str">
        <f t="shared" ca="1" si="21"/>
        <v>9년 7개월 12일</v>
      </c>
      <c r="AB19" s="30">
        <v>100500</v>
      </c>
      <c r="AC19" s="59" t="str">
        <f>INDEX(참조표!$C$1:$F$3, 3, MATCH(AB19, 참조표!$C$1:$F$1,1))</f>
        <v>GOLD</v>
      </c>
      <c r="AD19" s="32">
        <f ca="1">INDEX(참조표!$C$4:$F$9, MATCH(X19,참조표!$B$4:$B$9,1),MATCH(AB19,참조표!$C$1:$F$1,1))</f>
        <v>0.15</v>
      </c>
      <c r="AE19" s="32">
        <f ca="1">INDEX(참조표!$C$4:$F$9,MATCH(X19,참조표!$B$4:$B$9,1),MATCH(AC19,참조표!$C$3:$F$3,0))</f>
        <v>0.15</v>
      </c>
      <c r="AF19" s="32">
        <f ca="1">VLOOKUP(X19,참조표!$B$4:$F$9,MATCH(AB19,참조표!$C$1:$F$1,1)+1,TRUE)</f>
        <v>0.15</v>
      </c>
      <c r="AG19" s="32">
        <f ca="1">VLOOKUP(X19,참조표!$B$4:$F$9,MATCH(AC19,참조표!$C$3:$F$3,0)+1,TRUE)</f>
        <v>0.15</v>
      </c>
      <c r="AH19" s="32">
        <f ca="1">HLOOKUP(AB19,참조표!$C$1:$F$9,MATCH(X19,참조표!$B$4:$B$9,1)+3,TRUE)</f>
        <v>0.15</v>
      </c>
      <c r="AI19" s="32">
        <f ca="1">HLOOKUP(AC19,참조표!$C$3:$F$9,MATCH(X19,참조표!$B$4:$B$9,1)+1,FALSE)</f>
        <v>0.15</v>
      </c>
      <c r="AJ19" s="24" t="str">
        <f t="shared" si="22"/>
        <v>hotmail</v>
      </c>
    </row>
    <row r="20" spans="1:36" ht="17.100000000000001" customHeight="1" x14ac:dyDescent="0.4">
      <c r="A20" s="24" t="str">
        <f t="shared" si="0"/>
        <v>okteajinok-1235</v>
      </c>
      <c r="B20" s="24" t="str">
        <f t="shared" si="1"/>
        <v>o*********-1235</v>
      </c>
      <c r="C20" s="27" t="s">
        <v>36</v>
      </c>
      <c r="D20" s="25" t="str">
        <f t="shared" si="2"/>
        <v>옥**</v>
      </c>
      <c r="E20" s="24" t="s">
        <v>137</v>
      </c>
      <c r="F20" s="24" t="str">
        <f t="shared" si="3"/>
        <v>990416-1******</v>
      </c>
      <c r="G20" s="24" t="str">
        <f t="shared" si="4"/>
        <v>남</v>
      </c>
      <c r="H20" s="28">
        <f t="shared" si="5"/>
        <v>36266</v>
      </c>
      <c r="I20" s="29" t="str">
        <f t="shared" si="6"/>
        <v>금</v>
      </c>
      <c r="J20" s="24">
        <f t="shared" si="7"/>
        <v>6</v>
      </c>
      <c r="K20" s="24">
        <f t="shared" ca="1" si="8"/>
        <v>26</v>
      </c>
      <c r="L20" s="24">
        <f t="shared" ca="1" si="9"/>
        <v>312</v>
      </c>
      <c r="M20" s="24">
        <f t="shared" ca="1" si="10"/>
        <v>9519</v>
      </c>
      <c r="N20" s="24" t="str">
        <f t="shared" ca="1" si="11"/>
        <v>26년 0개월 22일</v>
      </c>
      <c r="O20" s="1" t="s">
        <v>63</v>
      </c>
      <c r="P20" s="24" t="s">
        <v>122</v>
      </c>
      <c r="Q20" s="24" t="str">
        <f t="shared" si="12"/>
        <v>010-****-1235</v>
      </c>
      <c r="R20" s="28">
        <v>44898</v>
      </c>
      <c r="S20" s="24">
        <f t="shared" si="13"/>
        <v>2022</v>
      </c>
      <c r="T20" s="24">
        <f t="shared" si="14"/>
        <v>12</v>
      </c>
      <c r="U20" s="24">
        <f t="shared" si="15"/>
        <v>3</v>
      </c>
      <c r="V20" s="28">
        <f t="shared" si="16"/>
        <v>44898</v>
      </c>
      <c r="W20" s="24" t="str">
        <f t="shared" si="17"/>
        <v>토</v>
      </c>
      <c r="X20" s="24">
        <f t="shared" ca="1" si="18"/>
        <v>2</v>
      </c>
      <c r="Y20" s="24">
        <f t="shared" ca="1" si="19"/>
        <v>29</v>
      </c>
      <c r="Z20" s="24">
        <f t="shared" ca="1" si="20"/>
        <v>887</v>
      </c>
      <c r="AA20" s="29" t="str">
        <f t="shared" ca="1" si="21"/>
        <v>2년 5개월 5일</v>
      </c>
      <c r="AB20" s="30">
        <v>17300</v>
      </c>
      <c r="AC20" s="60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0.03</v>
      </c>
      <c r="AE20" s="32">
        <f ca="1">INDEX(참조표!$C$4:$F$9,MATCH(X20,참조표!$B$4:$B$9,1),MATCH(AC20,참조표!$C$3:$F$3,0))</f>
        <v>0.03</v>
      </c>
      <c r="AF20" s="32">
        <f ca="1">VLOOKUP(X20,참조표!$B$4:$F$9,MATCH(AB20,참조표!$C$1:$F$1,1)+1,TRUE)</f>
        <v>0.03</v>
      </c>
      <c r="AG20" s="32">
        <f ca="1">VLOOKUP(X20,참조표!$B$4:$F$9,MATCH(AC20,참조표!$C$3:$F$3,0)+1,TRUE)</f>
        <v>0.03</v>
      </c>
      <c r="AH20" s="32">
        <f ca="1">HLOOKUP(AB20,참조표!$C$1:$F$9,MATCH(X20,참조표!$B$4:$B$9,1)+3,TRUE)</f>
        <v>0.03</v>
      </c>
      <c r="AI20" s="32">
        <f ca="1">HLOOKUP(AC20,참조표!$C$3:$F$9,MATCH(X20,참조표!$B$4:$B$9,1)+1,FALSE)</f>
        <v>0.03</v>
      </c>
      <c r="AJ20" s="24" t="str">
        <f t="shared" si="22"/>
        <v>naver</v>
      </c>
    </row>
    <row r="21" spans="1:36" ht="16.8" customHeight="1" x14ac:dyDescent="0.4">
      <c r="A21" s="24" t="str">
        <f t="shared" si="0"/>
        <v>notingzeor0-7619</v>
      </c>
      <c r="B21" s="24" t="str">
        <f t="shared" si="1"/>
        <v>n**********-7619</v>
      </c>
      <c r="C21" s="27" t="s">
        <v>37</v>
      </c>
      <c r="D21" s="25" t="str">
        <f t="shared" si="2"/>
        <v>이**</v>
      </c>
      <c r="E21" s="24" t="s">
        <v>90</v>
      </c>
      <c r="F21" s="24" t="str">
        <f t="shared" si="3"/>
        <v>831205-1******</v>
      </c>
      <c r="G21" s="24" t="str">
        <f t="shared" si="4"/>
        <v>남</v>
      </c>
      <c r="H21" s="28">
        <f t="shared" si="5"/>
        <v>30655</v>
      </c>
      <c r="I21" s="29" t="str">
        <f t="shared" si="6"/>
        <v>월</v>
      </c>
      <c r="J21" s="24">
        <f t="shared" si="7"/>
        <v>2</v>
      </c>
      <c r="K21" s="24">
        <f t="shared" ca="1" si="8"/>
        <v>41</v>
      </c>
      <c r="L21" s="24">
        <f t="shared" ca="1" si="9"/>
        <v>497</v>
      </c>
      <c r="M21" s="24">
        <f t="shared" ca="1" si="10"/>
        <v>15130</v>
      </c>
      <c r="N21" s="24" t="str">
        <f t="shared" ca="1" si="11"/>
        <v>41년 5개월 3일</v>
      </c>
      <c r="O21" s="1" t="s">
        <v>64</v>
      </c>
      <c r="P21" s="24" t="s">
        <v>123</v>
      </c>
      <c r="Q21" s="24" t="str">
        <f t="shared" si="12"/>
        <v>010-****-7619</v>
      </c>
      <c r="R21" s="28">
        <v>41468</v>
      </c>
      <c r="S21" s="24">
        <f t="shared" si="13"/>
        <v>2013</v>
      </c>
      <c r="T21" s="24">
        <f t="shared" si="14"/>
        <v>7</v>
      </c>
      <c r="U21" s="24">
        <f t="shared" si="15"/>
        <v>13</v>
      </c>
      <c r="V21" s="28">
        <f t="shared" si="16"/>
        <v>41468</v>
      </c>
      <c r="W21" s="24" t="str">
        <f t="shared" si="17"/>
        <v>토</v>
      </c>
      <c r="X21" s="24">
        <f t="shared" ca="1" si="18"/>
        <v>11</v>
      </c>
      <c r="Y21" s="24">
        <f t="shared" ca="1" si="19"/>
        <v>141</v>
      </c>
      <c r="Z21" s="24">
        <f t="shared" ca="1" si="20"/>
        <v>4317</v>
      </c>
      <c r="AA21" s="29" t="str">
        <f t="shared" ca="1" si="21"/>
        <v>11년 9개월 25일</v>
      </c>
      <c r="AB21" s="30">
        <v>193000</v>
      </c>
      <c r="AC21" s="59" t="str">
        <f>INDEX(참조표!$C$1:$F$3, 3, MATCH(AB21, 참조표!$C$1:$F$1,1))</f>
        <v>GOLD</v>
      </c>
      <c r="AD21" s="32">
        <f ca="1">INDEX(참조표!$C$4:$F$9, MATCH(X21,참조표!$B$4:$B$9,1),MATCH(AB21,참조표!$C$1:$F$1,1))</f>
        <v>0.2</v>
      </c>
      <c r="AE21" s="32">
        <f ca="1">INDEX(참조표!$C$4:$F$9,MATCH(X21,참조표!$B$4:$B$9,1),MATCH(AC21,참조표!$C$3:$F$3,0))</f>
        <v>0.2</v>
      </c>
      <c r="AF21" s="32">
        <f ca="1">VLOOKUP(X21,참조표!$B$4:$F$9,MATCH(AB21,참조표!$C$1:$F$1,1)+1,TRUE)</f>
        <v>0.2</v>
      </c>
      <c r="AG21" s="32">
        <f ca="1">VLOOKUP(X21,참조표!$B$4:$F$9,MATCH(AC21,참조표!$C$3:$F$3,0)+1,TRUE)</f>
        <v>0.2</v>
      </c>
      <c r="AH21" s="32">
        <f ca="1">HLOOKUP(AB21,참조표!$C$1:$F$9,MATCH(X21,참조표!$B$4:$B$9,1)+3,TRUE)</f>
        <v>0.2</v>
      </c>
      <c r="AI21" s="32">
        <f ca="1">HLOOKUP(AC21,참조표!$C$3:$F$9,MATCH(X21,참조표!$B$4:$B$9,1)+1,FALSE)</f>
        <v>0.2</v>
      </c>
      <c r="AJ21" s="24" t="str">
        <f t="shared" si="22"/>
        <v>daum</v>
      </c>
    </row>
    <row r="22" spans="1:36" ht="17.100000000000001" customHeight="1" x14ac:dyDescent="0.4">
      <c r="A22" s="24" t="str">
        <f t="shared" si="0"/>
        <v>thlee1985-7913</v>
      </c>
      <c r="B22" s="24" t="str">
        <f t="shared" si="1"/>
        <v>t********-7913</v>
      </c>
      <c r="C22" s="27" t="s">
        <v>7</v>
      </c>
      <c r="D22" s="25" t="str">
        <f t="shared" si="2"/>
        <v>이**</v>
      </c>
      <c r="E22" s="24" t="s">
        <v>91</v>
      </c>
      <c r="F22" s="24" t="str">
        <f t="shared" si="3"/>
        <v>850927-1******</v>
      </c>
      <c r="G22" s="24" t="str">
        <f t="shared" si="4"/>
        <v>남</v>
      </c>
      <c r="H22" s="28">
        <f t="shared" si="5"/>
        <v>31317</v>
      </c>
      <c r="I22" s="29" t="str">
        <f t="shared" si="6"/>
        <v>금</v>
      </c>
      <c r="J22" s="24">
        <f t="shared" si="7"/>
        <v>6</v>
      </c>
      <c r="K22" s="24">
        <f t="shared" ca="1" si="8"/>
        <v>39</v>
      </c>
      <c r="L22" s="24">
        <f t="shared" ca="1" si="9"/>
        <v>475</v>
      </c>
      <c r="M22" s="24">
        <f t="shared" ca="1" si="10"/>
        <v>14468</v>
      </c>
      <c r="N22" s="24" t="str">
        <f t="shared" ca="1" si="11"/>
        <v>39년 7개월 11일</v>
      </c>
      <c r="O22" s="1" t="s">
        <v>65</v>
      </c>
      <c r="P22" s="24" t="s">
        <v>124</v>
      </c>
      <c r="Q22" s="24" t="str">
        <f t="shared" si="12"/>
        <v>010-****-7913</v>
      </c>
      <c r="R22" s="28">
        <v>39737</v>
      </c>
      <c r="S22" s="24">
        <f t="shared" si="13"/>
        <v>2008</v>
      </c>
      <c r="T22" s="24">
        <f t="shared" si="14"/>
        <v>10</v>
      </c>
      <c r="U22" s="24">
        <f t="shared" si="15"/>
        <v>16</v>
      </c>
      <c r="V22" s="28">
        <f t="shared" si="16"/>
        <v>39737</v>
      </c>
      <c r="W22" s="24" t="str">
        <f t="shared" si="17"/>
        <v>목</v>
      </c>
      <c r="X22" s="24">
        <f t="shared" ca="1" si="18"/>
        <v>16</v>
      </c>
      <c r="Y22" s="24">
        <f t="shared" ca="1" si="19"/>
        <v>198</v>
      </c>
      <c r="Z22" s="24">
        <f t="shared" ca="1" si="20"/>
        <v>6048</v>
      </c>
      <c r="AA22" s="29" t="str">
        <f t="shared" ca="1" si="21"/>
        <v>16년 6개월 22일</v>
      </c>
      <c r="AB22" s="30">
        <v>187000</v>
      </c>
      <c r="AC22" s="59" t="str">
        <f>INDEX(참조표!$C$1:$F$3, 3, MATCH(AB22, 참조표!$C$1:$F$1,1))</f>
        <v>GOLD</v>
      </c>
      <c r="AD22" s="32">
        <f ca="1">INDEX(참조표!$C$4:$F$9, MATCH(X22,참조표!$B$4:$B$9,1),MATCH(AB22,참조표!$C$1:$F$1,1))</f>
        <v>0.23</v>
      </c>
      <c r="AE22" s="32">
        <f ca="1">INDEX(참조표!$C$4:$F$9,MATCH(X22,참조표!$B$4:$B$9,1),MATCH(AC22,참조표!$C$3:$F$3,0))</f>
        <v>0.23</v>
      </c>
      <c r="AF22" s="32">
        <f ca="1">VLOOKUP(X22,참조표!$B$4:$F$9,MATCH(AB22,참조표!$C$1:$F$1,1)+1,TRUE)</f>
        <v>0.23</v>
      </c>
      <c r="AG22" s="32">
        <f ca="1">VLOOKUP(X22,참조표!$B$4:$F$9,MATCH(AC22,참조표!$C$3:$F$3,0)+1,TRUE)</f>
        <v>0.23</v>
      </c>
      <c r="AH22" s="32">
        <f ca="1">HLOOKUP(AB22,참조표!$C$1:$F$9,MATCH(X22,참조표!$B$4:$B$9,1)+3,TRUE)</f>
        <v>0.23</v>
      </c>
      <c r="AI22" s="32">
        <f ca="1">HLOOKUP(AC22,참조표!$C$3:$F$9,MATCH(X22,참조표!$B$4:$B$9,1)+1,FALSE)</f>
        <v>0.23</v>
      </c>
      <c r="AJ22" s="24" t="str">
        <f t="shared" si="22"/>
        <v>gmail</v>
      </c>
    </row>
    <row r="23" spans="1:36" ht="17.100000000000001" customHeight="1" x14ac:dyDescent="0.4">
      <c r="A23" s="24" t="str">
        <f t="shared" si="0"/>
        <v>soyoon1212-1296</v>
      </c>
      <c r="B23" s="24" t="str">
        <f t="shared" si="1"/>
        <v>s*********-1296</v>
      </c>
      <c r="C23" s="27" t="s">
        <v>8</v>
      </c>
      <c r="D23" s="25" t="str">
        <f t="shared" si="2"/>
        <v>조**</v>
      </c>
      <c r="E23" s="24" t="s">
        <v>138</v>
      </c>
      <c r="F23" s="24" t="str">
        <f t="shared" si="3"/>
        <v>910621-2******</v>
      </c>
      <c r="G23" s="24" t="str">
        <f t="shared" si="4"/>
        <v>여</v>
      </c>
      <c r="H23" s="28">
        <f t="shared" si="5"/>
        <v>33410</v>
      </c>
      <c r="I23" s="29" t="str">
        <f t="shared" si="6"/>
        <v>금</v>
      </c>
      <c r="J23" s="24">
        <f t="shared" si="7"/>
        <v>6</v>
      </c>
      <c r="K23" s="24">
        <f t="shared" ca="1" si="8"/>
        <v>33</v>
      </c>
      <c r="L23" s="24">
        <f t="shared" ca="1" si="9"/>
        <v>406</v>
      </c>
      <c r="M23" s="24">
        <f t="shared" ca="1" si="10"/>
        <v>12375</v>
      </c>
      <c r="N23" s="24" t="str">
        <f t="shared" ca="1" si="11"/>
        <v>33년 10개월 17일</v>
      </c>
      <c r="O23" s="1" t="s">
        <v>66</v>
      </c>
      <c r="P23" s="24" t="s">
        <v>125</v>
      </c>
      <c r="Q23" s="24" t="str">
        <f t="shared" si="12"/>
        <v>010-****-1296</v>
      </c>
      <c r="R23" s="28">
        <v>42001</v>
      </c>
      <c r="S23" s="24">
        <f t="shared" si="13"/>
        <v>2014</v>
      </c>
      <c r="T23" s="24">
        <f t="shared" si="14"/>
        <v>12</v>
      </c>
      <c r="U23" s="24">
        <f t="shared" si="15"/>
        <v>28</v>
      </c>
      <c r="V23" s="28">
        <f t="shared" si="16"/>
        <v>42001</v>
      </c>
      <c r="W23" s="24" t="str">
        <f t="shared" si="17"/>
        <v>일</v>
      </c>
      <c r="X23" s="24">
        <f t="shared" ca="1" si="18"/>
        <v>10</v>
      </c>
      <c r="Y23" s="24">
        <f t="shared" ca="1" si="19"/>
        <v>124</v>
      </c>
      <c r="Z23" s="24">
        <f t="shared" ca="1" si="20"/>
        <v>3784</v>
      </c>
      <c r="AA23" s="29" t="str">
        <f t="shared" ca="1" si="21"/>
        <v>10년 4개월 10일</v>
      </c>
      <c r="AB23" s="30">
        <v>55600</v>
      </c>
      <c r="AC23" s="60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0.1</v>
      </c>
      <c r="AE23" s="32">
        <f ca="1">INDEX(참조표!$C$4:$F$9,MATCH(X23,참조표!$B$4:$B$9,1),MATCH(AC23,참조표!$C$3:$F$3,0))</f>
        <v>0.1</v>
      </c>
      <c r="AF23" s="32">
        <f ca="1">VLOOKUP(X23,참조표!$B$4:$F$9,MATCH(AB23,참조표!$C$1:$F$1,1)+1,TRUE)</f>
        <v>0.1</v>
      </c>
      <c r="AG23" s="32">
        <f ca="1">VLOOKUP(X23,참조표!$B$4:$F$9,MATCH(AC23,참조표!$C$3:$F$3,0)+1,TRUE)</f>
        <v>0.1</v>
      </c>
      <c r="AH23" s="32">
        <f ca="1">HLOOKUP(AB23,참조표!$C$1:$F$9,MATCH(X23,참조표!$B$4:$B$9,1)+3,TRUE)</f>
        <v>0.1</v>
      </c>
      <c r="AI23" s="32">
        <f ca="1">HLOOKUP(AC23,참조표!$C$3:$F$9,MATCH(X23,참조표!$B$4:$B$9,1)+1,FALSE)</f>
        <v>0.1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soosoodduk-1496</v>
      </c>
      <c r="B24" s="24" t="str">
        <f t="shared" si="1"/>
        <v>s*********-1496</v>
      </c>
      <c r="C24" s="27" t="s">
        <v>38</v>
      </c>
      <c r="D24" s="25" t="str">
        <f t="shared" si="2"/>
        <v>정**</v>
      </c>
      <c r="E24" s="24" t="s">
        <v>92</v>
      </c>
      <c r="F24" s="24" t="str">
        <f t="shared" si="3"/>
        <v>810308-1******</v>
      </c>
      <c r="G24" s="24" t="str">
        <f t="shared" si="4"/>
        <v>남</v>
      </c>
      <c r="H24" s="28">
        <f t="shared" si="5"/>
        <v>29653</v>
      </c>
      <c r="I24" s="29" t="str">
        <f t="shared" si="6"/>
        <v>일</v>
      </c>
      <c r="J24" s="24">
        <f t="shared" si="7"/>
        <v>1</v>
      </c>
      <c r="K24" s="24">
        <f t="shared" ca="1" si="8"/>
        <v>44</v>
      </c>
      <c r="L24" s="24">
        <f t="shared" ca="1" si="9"/>
        <v>530</v>
      </c>
      <c r="M24" s="24">
        <f t="shared" ca="1" si="10"/>
        <v>16132</v>
      </c>
      <c r="N24" s="24" t="str">
        <f t="shared" ca="1" si="11"/>
        <v>44년 2개월 0일</v>
      </c>
      <c r="O24" s="1" t="s">
        <v>67</v>
      </c>
      <c r="P24" s="24" t="s">
        <v>126</v>
      </c>
      <c r="Q24" s="24" t="str">
        <f t="shared" si="12"/>
        <v>010-****-1496</v>
      </c>
      <c r="R24" s="28">
        <v>39282</v>
      </c>
      <c r="S24" s="24">
        <f t="shared" si="13"/>
        <v>2007</v>
      </c>
      <c r="T24" s="24">
        <f t="shared" si="14"/>
        <v>7</v>
      </c>
      <c r="U24" s="24">
        <f t="shared" si="15"/>
        <v>19</v>
      </c>
      <c r="V24" s="28">
        <f t="shared" si="16"/>
        <v>39282</v>
      </c>
      <c r="W24" s="24" t="str">
        <f t="shared" si="17"/>
        <v>목</v>
      </c>
      <c r="X24" s="24">
        <f t="shared" ca="1" si="18"/>
        <v>17</v>
      </c>
      <c r="Y24" s="24">
        <f t="shared" ca="1" si="19"/>
        <v>213</v>
      </c>
      <c r="Z24" s="24">
        <f t="shared" ca="1" si="20"/>
        <v>6503</v>
      </c>
      <c r="AA24" s="29" t="str">
        <f t="shared" ca="1" si="21"/>
        <v>17년 9개월 19일</v>
      </c>
      <c r="AB24" s="30">
        <v>214000</v>
      </c>
      <c r="AC24" s="62" t="str">
        <f>INDEX(참조표!$C$1:$F$3, 3, MATCH(AB24, 참조표!$C$1:$F$1,1))</f>
        <v>PURE GOLD</v>
      </c>
      <c r="AD24" s="32">
        <f ca="1">INDEX(참조표!$C$4:$F$9, MATCH(X24,참조표!$B$4:$B$9,1),MATCH(AB24,참조표!$C$1:$F$1,1))</f>
        <v>0.3</v>
      </c>
      <c r="AE24" s="32">
        <f ca="1">INDEX(참조표!$C$4:$F$9,MATCH(X24,참조표!$B$4:$B$9,1),MATCH(AC24,참조표!$C$3:$F$3,0))</f>
        <v>0.3</v>
      </c>
      <c r="AF24" s="32">
        <f ca="1">VLOOKUP(X24,참조표!$B$4:$F$9,MATCH(AB24,참조표!$C$1:$F$1,1)+1,TRUE)</f>
        <v>0.3</v>
      </c>
      <c r="AG24" s="32">
        <f ca="1">VLOOKUP(X24,참조표!$B$4:$F$9,MATCH(AC24,참조표!$C$3:$F$3,0)+1,TRUE)</f>
        <v>0.3</v>
      </c>
      <c r="AH24" s="32">
        <f ca="1">HLOOKUP(AB24,참조표!$C$1:$F$9,MATCH(X24,참조표!$B$4:$B$9,1)+3,TRUE)</f>
        <v>0.3</v>
      </c>
      <c r="AI24" s="32">
        <f ca="1">HLOOKUP(AC24,참조표!$C$3:$F$9,MATCH(X24,참조표!$B$4:$B$9,1)+1,FALSE)</f>
        <v>0.3</v>
      </c>
      <c r="AJ24" s="24" t="str">
        <f t="shared" si="22"/>
        <v>daum</v>
      </c>
    </row>
    <row r="25" spans="1:36" ht="17.100000000000001" customHeight="1" x14ac:dyDescent="0.4">
      <c r="A25" s="24" t="str">
        <f t="shared" si="0"/>
        <v>ksjung74-7659</v>
      </c>
      <c r="B25" s="24" t="str">
        <f t="shared" si="1"/>
        <v>k*******-7659</v>
      </c>
      <c r="C25" s="27" t="s">
        <v>9</v>
      </c>
      <c r="D25" s="25" t="str">
        <f t="shared" si="2"/>
        <v>정**</v>
      </c>
      <c r="E25" s="24" t="s">
        <v>139</v>
      </c>
      <c r="F25" s="24" t="str">
        <f t="shared" si="3"/>
        <v>940201-1******</v>
      </c>
      <c r="G25" s="24" t="str">
        <f t="shared" si="4"/>
        <v>남</v>
      </c>
      <c r="H25" s="28">
        <f t="shared" si="5"/>
        <v>34366</v>
      </c>
      <c r="I25" s="29" t="str">
        <f t="shared" si="6"/>
        <v>화</v>
      </c>
      <c r="J25" s="24">
        <f t="shared" si="7"/>
        <v>3</v>
      </c>
      <c r="K25" s="24">
        <f t="shared" ca="1" si="8"/>
        <v>31</v>
      </c>
      <c r="L25" s="24">
        <f t="shared" ca="1" si="9"/>
        <v>375</v>
      </c>
      <c r="M25" s="24">
        <f t="shared" ca="1" si="10"/>
        <v>11419</v>
      </c>
      <c r="N25" s="24" t="str">
        <f t="shared" ca="1" si="11"/>
        <v>31년 3개월 7일</v>
      </c>
      <c r="O25" s="1" t="s">
        <v>68</v>
      </c>
      <c r="P25" s="24" t="s">
        <v>127</v>
      </c>
      <c r="Q25" s="24" t="str">
        <f t="shared" si="12"/>
        <v>010-****-7659</v>
      </c>
      <c r="R25" s="28">
        <v>42764</v>
      </c>
      <c r="S25" s="24">
        <f t="shared" si="13"/>
        <v>2017</v>
      </c>
      <c r="T25" s="24">
        <f t="shared" si="14"/>
        <v>1</v>
      </c>
      <c r="U25" s="24">
        <f t="shared" si="15"/>
        <v>29</v>
      </c>
      <c r="V25" s="28">
        <f t="shared" si="16"/>
        <v>42764</v>
      </c>
      <c r="W25" s="24" t="str">
        <f t="shared" si="17"/>
        <v>일</v>
      </c>
      <c r="X25" s="24">
        <f t="shared" ca="1" si="18"/>
        <v>8</v>
      </c>
      <c r="Y25" s="24">
        <f t="shared" ca="1" si="19"/>
        <v>99</v>
      </c>
      <c r="Z25" s="24">
        <f t="shared" ca="1" si="20"/>
        <v>3021</v>
      </c>
      <c r="AA25" s="29" t="str">
        <f t="shared" ca="1" si="21"/>
        <v>8년 3개월 9일</v>
      </c>
      <c r="AB25" s="30">
        <v>224100</v>
      </c>
      <c r="AC25" s="62" t="str">
        <f>INDEX(참조표!$C$1:$F$3, 3, MATCH(AB25, 참조표!$C$1:$F$1,1))</f>
        <v>PURE GOLD</v>
      </c>
      <c r="AD25" s="32">
        <f ca="1">INDEX(참조표!$C$4:$F$9, MATCH(X25,참조표!$B$4:$B$9,1),MATCH(AB25,참조표!$C$1:$F$1,1))</f>
        <v>0.2</v>
      </c>
      <c r="AE25" s="32">
        <f ca="1">INDEX(참조표!$C$4:$F$9,MATCH(X25,참조표!$B$4:$B$9,1),MATCH(AC25,참조표!$C$3:$F$3,0))</f>
        <v>0.2</v>
      </c>
      <c r="AF25" s="32">
        <f ca="1">VLOOKUP(X25,참조표!$B$4:$F$9,MATCH(AB25,참조표!$C$1:$F$1,1)+1,TRUE)</f>
        <v>0.2</v>
      </c>
      <c r="AG25" s="32">
        <f ca="1">VLOOKUP(X25,참조표!$B$4:$F$9,MATCH(AC25,참조표!$C$3:$F$3,0)+1,TRUE)</f>
        <v>0.2</v>
      </c>
      <c r="AH25" s="32">
        <f ca="1">HLOOKUP(AB25,참조표!$C$1:$F$9,MATCH(X25,참조표!$B$4:$B$9,1)+3,TRUE)</f>
        <v>0.2</v>
      </c>
      <c r="AI25" s="32">
        <f ca="1">HLOOKUP(AC25,참조표!$C$3:$F$9,MATCH(X25,참조표!$B$4:$B$9,1)+1,FALSE)</f>
        <v>0.2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tellhjtrue-4963</v>
      </c>
      <c r="B26" s="24" t="str">
        <f t="shared" si="1"/>
        <v>t*********-4963</v>
      </c>
      <c r="C26" s="27" t="s">
        <v>10</v>
      </c>
      <c r="D26" s="25" t="str">
        <f t="shared" si="2"/>
        <v>윤**</v>
      </c>
      <c r="E26" s="24" t="s">
        <v>94</v>
      </c>
      <c r="F26" s="24" t="str">
        <f t="shared" si="3"/>
        <v>801112-1******</v>
      </c>
      <c r="G26" s="24" t="str">
        <f t="shared" si="4"/>
        <v>남</v>
      </c>
      <c r="H26" s="28">
        <f t="shared" si="5"/>
        <v>29537</v>
      </c>
      <c r="I26" s="29" t="str">
        <f t="shared" si="6"/>
        <v>수</v>
      </c>
      <c r="J26" s="24">
        <f t="shared" si="7"/>
        <v>4</v>
      </c>
      <c r="K26" s="24">
        <f t="shared" ca="1" si="8"/>
        <v>44</v>
      </c>
      <c r="L26" s="24">
        <f t="shared" ca="1" si="9"/>
        <v>533</v>
      </c>
      <c r="M26" s="24">
        <f t="shared" ca="1" si="10"/>
        <v>16248</v>
      </c>
      <c r="N26" s="24" t="str">
        <f t="shared" ca="1" si="11"/>
        <v>44년 5개월 26일</v>
      </c>
      <c r="O26" s="1" t="s">
        <v>69</v>
      </c>
      <c r="P26" s="24" t="s">
        <v>128</v>
      </c>
      <c r="Q26" s="24" t="str">
        <f t="shared" si="12"/>
        <v>010-****-4963</v>
      </c>
      <c r="R26" s="28">
        <v>40712</v>
      </c>
      <c r="S26" s="24">
        <f t="shared" si="13"/>
        <v>2011</v>
      </c>
      <c r="T26" s="24">
        <f t="shared" si="14"/>
        <v>6</v>
      </c>
      <c r="U26" s="24">
        <f t="shared" si="15"/>
        <v>18</v>
      </c>
      <c r="V26" s="28">
        <f t="shared" si="16"/>
        <v>40712</v>
      </c>
      <c r="W26" s="24" t="str">
        <f t="shared" si="17"/>
        <v>토</v>
      </c>
      <c r="X26" s="24">
        <f t="shared" ca="1" si="18"/>
        <v>13</v>
      </c>
      <c r="Y26" s="24">
        <f t="shared" ca="1" si="19"/>
        <v>166</v>
      </c>
      <c r="Z26" s="24">
        <f t="shared" ca="1" si="20"/>
        <v>5073</v>
      </c>
      <c r="AA26" s="29" t="str">
        <f t="shared" ca="1" si="21"/>
        <v>13년 10개월 20일</v>
      </c>
      <c r="AB26" s="30">
        <v>147600</v>
      </c>
      <c r="AC26" s="59" t="str">
        <f>INDEX(참조표!$C$1:$F$3, 3, MATCH(AB26, 참조표!$C$1:$F$1,1))</f>
        <v>GOLD</v>
      </c>
      <c r="AD26" s="32">
        <f ca="1">INDEX(참조표!$C$4:$F$9, MATCH(X26,참조표!$B$4:$B$9,1),MATCH(AB26,참조표!$C$1:$F$1,1))</f>
        <v>0.2</v>
      </c>
      <c r="AE26" s="32">
        <f ca="1">INDEX(참조표!$C$4:$F$9,MATCH(X26,참조표!$B$4:$B$9,1),MATCH(AC26,참조표!$C$3:$F$3,0))</f>
        <v>0.2</v>
      </c>
      <c r="AF26" s="32">
        <f ca="1">VLOOKUP(X26,참조표!$B$4:$F$9,MATCH(AB26,참조표!$C$1:$F$1,1)+1,TRUE)</f>
        <v>0.2</v>
      </c>
      <c r="AG26" s="32">
        <f ca="1">VLOOKUP(X26,참조표!$B$4:$F$9,MATCH(AC26,참조표!$C$3:$F$3,0)+1,TRUE)</f>
        <v>0.2</v>
      </c>
      <c r="AH26" s="32">
        <f ca="1">HLOOKUP(AB26,참조표!$C$1:$F$9,MATCH(X26,참조표!$B$4:$B$9,1)+3,TRUE)</f>
        <v>0.2</v>
      </c>
      <c r="AI26" s="32">
        <f ca="1">HLOOKUP(AC26,참조표!$C$3:$F$9,MATCH(X26,참조표!$B$4:$B$9,1)+1,FALSE)</f>
        <v>0.2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minuminu-6743</v>
      </c>
      <c r="B27" s="24" t="str">
        <f t="shared" si="1"/>
        <v>m*******-6743</v>
      </c>
      <c r="C27" s="27" t="s">
        <v>11</v>
      </c>
      <c r="D27" s="25" t="str">
        <f t="shared" si="2"/>
        <v>박**</v>
      </c>
      <c r="E27" s="24" t="s">
        <v>93</v>
      </c>
      <c r="F27" s="24" t="str">
        <f t="shared" si="3"/>
        <v>870722-1******</v>
      </c>
      <c r="G27" s="24" t="str">
        <f t="shared" si="4"/>
        <v>남</v>
      </c>
      <c r="H27" s="28">
        <f t="shared" si="5"/>
        <v>31980</v>
      </c>
      <c r="I27" s="29" t="str">
        <f t="shared" si="6"/>
        <v>수</v>
      </c>
      <c r="J27" s="24">
        <f t="shared" si="7"/>
        <v>4</v>
      </c>
      <c r="K27" s="24">
        <f t="shared" ca="1" si="8"/>
        <v>37</v>
      </c>
      <c r="L27" s="24">
        <f t="shared" ca="1" si="9"/>
        <v>453</v>
      </c>
      <c r="M27" s="24">
        <f t="shared" ca="1" si="10"/>
        <v>13805</v>
      </c>
      <c r="N27" s="24" t="str">
        <f t="shared" ca="1" si="11"/>
        <v>37년 9개월 16일</v>
      </c>
      <c r="O27" s="1" t="s">
        <v>70</v>
      </c>
      <c r="P27" s="24" t="s">
        <v>129</v>
      </c>
      <c r="Q27" s="24" t="str">
        <f t="shared" si="12"/>
        <v>010-****-6743</v>
      </c>
      <c r="R27" s="28">
        <v>40212</v>
      </c>
      <c r="S27" s="24">
        <f t="shared" si="13"/>
        <v>2010</v>
      </c>
      <c r="T27" s="24">
        <f t="shared" si="14"/>
        <v>2</v>
      </c>
      <c r="U27" s="24">
        <f t="shared" si="15"/>
        <v>3</v>
      </c>
      <c r="V27" s="28">
        <f t="shared" si="16"/>
        <v>40212</v>
      </c>
      <c r="W27" s="24" t="str">
        <f t="shared" si="17"/>
        <v>수</v>
      </c>
      <c r="X27" s="24">
        <f t="shared" ca="1" si="18"/>
        <v>15</v>
      </c>
      <c r="Y27" s="24">
        <f t="shared" ca="1" si="19"/>
        <v>183</v>
      </c>
      <c r="Z27" s="24">
        <f t="shared" ca="1" si="20"/>
        <v>5573</v>
      </c>
      <c r="AA27" s="29" t="str">
        <f t="shared" ca="1" si="21"/>
        <v>15년 3개월 5일</v>
      </c>
      <c r="AB27" s="30">
        <v>36800</v>
      </c>
      <c r="AC27" s="60" t="str">
        <f>INDEX(참조표!$C$1:$F$3, 3, MATCH(AB27, 참조표!$C$1:$F$1,1))</f>
        <v>SILVER</v>
      </c>
      <c r="AD27" s="32">
        <f ca="1">INDEX(참조표!$C$4:$F$9, MATCH(X27,참조표!$B$4:$B$9,1),MATCH(AB27,참조표!$C$1:$F$1,1))</f>
        <v>0.13</v>
      </c>
      <c r="AE27" s="32">
        <f ca="1">INDEX(참조표!$C$4:$F$9,MATCH(X27,참조표!$B$4:$B$9,1),MATCH(AC27,참조표!$C$3:$F$3,0))</f>
        <v>0.13</v>
      </c>
      <c r="AF27" s="32">
        <f ca="1">VLOOKUP(X27,참조표!$B$4:$F$9,MATCH(AB27,참조표!$C$1:$F$1,1)+1,TRUE)</f>
        <v>0.13</v>
      </c>
      <c r="AG27" s="32">
        <f ca="1">VLOOKUP(X27,참조표!$B$4:$F$9,MATCH(AC27,참조표!$C$3:$F$3,0)+1,TRUE)</f>
        <v>0.13</v>
      </c>
      <c r="AH27" s="32">
        <f ca="1">HLOOKUP(AB27,참조표!$C$1:$F$9,MATCH(X27,참조표!$B$4:$B$9,1)+3,TRUE)</f>
        <v>0.13</v>
      </c>
      <c r="AI27" s="32">
        <f ca="1">HLOOKUP(AC27,참조표!$C$3:$F$9,MATCH(X27,참조표!$B$4:$B$9,1)+1,FALSE)</f>
        <v>0.13</v>
      </c>
      <c r="AJ27" s="24" t="str">
        <f t="shared" si="22"/>
        <v>hotmail</v>
      </c>
    </row>
    <row r="28" spans="1:36" ht="17.100000000000001" customHeight="1" x14ac:dyDescent="0.4">
      <c r="A28" s="24" t="str">
        <f t="shared" si="0"/>
        <v>ssossok914-2579</v>
      </c>
      <c r="B28" s="24" t="str">
        <f t="shared" si="1"/>
        <v>s*********-2579</v>
      </c>
      <c r="C28" s="27" t="s">
        <v>12</v>
      </c>
      <c r="D28" s="25" t="str">
        <f t="shared" si="2"/>
        <v>권**</v>
      </c>
      <c r="E28" s="24" t="s">
        <v>96</v>
      </c>
      <c r="F28" s="24" t="str">
        <f t="shared" si="3"/>
        <v>791019-2******</v>
      </c>
      <c r="G28" s="24" t="str">
        <f t="shared" si="4"/>
        <v>여</v>
      </c>
      <c r="H28" s="28">
        <f t="shared" si="5"/>
        <v>29147</v>
      </c>
      <c r="I28" s="29" t="str">
        <f t="shared" si="6"/>
        <v>금</v>
      </c>
      <c r="J28" s="24">
        <f t="shared" si="7"/>
        <v>6</v>
      </c>
      <c r="K28" s="24">
        <f t="shared" ca="1" si="8"/>
        <v>45</v>
      </c>
      <c r="L28" s="24">
        <f t="shared" ca="1" si="9"/>
        <v>546</v>
      </c>
      <c r="M28" s="24">
        <f t="shared" ca="1" si="10"/>
        <v>16638</v>
      </c>
      <c r="N28" s="24" t="str">
        <f t="shared" ca="1" si="11"/>
        <v>45년 6개월 19일</v>
      </c>
      <c r="O28" s="124" t="s">
        <v>218</v>
      </c>
      <c r="P28" s="24" t="s">
        <v>131</v>
      </c>
      <c r="Q28" s="24" t="str">
        <f t="shared" si="12"/>
        <v>010-****-2579</v>
      </c>
      <c r="R28" s="28">
        <v>37832</v>
      </c>
      <c r="S28" s="24">
        <f t="shared" si="13"/>
        <v>2003</v>
      </c>
      <c r="T28" s="24">
        <f t="shared" si="14"/>
        <v>7</v>
      </c>
      <c r="U28" s="24">
        <f t="shared" si="15"/>
        <v>30</v>
      </c>
      <c r="V28" s="28">
        <f t="shared" si="16"/>
        <v>37832</v>
      </c>
      <c r="W28" s="24" t="str">
        <f t="shared" si="17"/>
        <v>수</v>
      </c>
      <c r="X28" s="24">
        <f t="shared" ca="1" si="18"/>
        <v>21</v>
      </c>
      <c r="Y28" s="24">
        <f t="shared" ca="1" si="19"/>
        <v>261</v>
      </c>
      <c r="Z28" s="24">
        <f t="shared" ca="1" si="20"/>
        <v>7953</v>
      </c>
      <c r="AA28" s="29" t="str">
        <f t="shared" ca="1" si="21"/>
        <v>21년 9개월 8일</v>
      </c>
      <c r="AB28" s="30">
        <v>221000</v>
      </c>
      <c r="AC28" s="62" t="str">
        <f>INDEX(참조표!$C$1:$F$3, 3, MATCH(AB28, 참조표!$C$1:$F$1,1))</f>
        <v>PURE GOLD</v>
      </c>
      <c r="AD28" s="32">
        <f ca="1">INDEX(참조표!$C$4:$F$9, MATCH(X28,참조표!$B$4:$B$9,1),MATCH(AB28,참조표!$C$1:$F$1,1))</f>
        <v>0.35</v>
      </c>
      <c r="AE28" s="32">
        <f ca="1">INDEX(참조표!$C$4:$F$9,MATCH(X28,참조표!$B$4:$B$9,1),MATCH(AC28,참조표!$C$3:$F$3,0))</f>
        <v>0.35</v>
      </c>
      <c r="AF28" s="32">
        <f ca="1">VLOOKUP(X28,참조표!$B$4:$F$9,MATCH(AB28,참조표!$C$1:$F$1,1)+1,TRUE)</f>
        <v>0.35</v>
      </c>
      <c r="AG28" s="32">
        <f ca="1">VLOOKUP(X28,참조표!$B$4:$F$9,MATCH(AC28,참조표!$C$3:$F$3,0)+1,TRUE)</f>
        <v>0.35</v>
      </c>
      <c r="AH28" s="32">
        <f ca="1">HLOOKUP(AB28,참조표!$C$1:$F$9,MATCH(X28,참조표!$B$4:$B$9,1)+3,TRUE)</f>
        <v>0.35</v>
      </c>
      <c r="AI28" s="32">
        <f ca="1">HLOOKUP(AC28,참조표!$C$3:$F$9,MATCH(X28,참조표!$B$4:$B$9,1)+1,FALSE)</f>
        <v>0.35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seaaaaaaa-8521</v>
      </c>
      <c r="B29" s="24" t="str">
        <f t="shared" si="1"/>
        <v>s********-8521</v>
      </c>
      <c r="C29" s="27" t="s">
        <v>39</v>
      </c>
      <c r="D29" s="25" t="str">
        <f t="shared" si="2"/>
        <v>김**</v>
      </c>
      <c r="E29" s="24" t="s">
        <v>146</v>
      </c>
      <c r="F29" s="24" t="str">
        <f t="shared" si="3"/>
        <v>021224-4******</v>
      </c>
      <c r="G29" s="24" t="str">
        <f t="shared" si="4"/>
        <v>여</v>
      </c>
      <c r="H29" s="28">
        <f t="shared" si="5"/>
        <v>37614</v>
      </c>
      <c r="I29" s="29" t="str">
        <f t="shared" si="6"/>
        <v>화</v>
      </c>
      <c r="J29" s="24">
        <f t="shared" si="7"/>
        <v>3</v>
      </c>
      <c r="K29" s="24">
        <f t="shared" ca="1" si="8"/>
        <v>22</v>
      </c>
      <c r="L29" s="24">
        <f t="shared" ca="1" si="9"/>
        <v>268</v>
      </c>
      <c r="M29" s="24">
        <f t="shared" ca="1" si="10"/>
        <v>8171</v>
      </c>
      <c r="N29" s="24" t="str">
        <f t="shared" ca="1" si="11"/>
        <v>22년 4개월 14일</v>
      </c>
      <c r="O29" s="1" t="s">
        <v>72</v>
      </c>
      <c r="P29" s="24" t="s">
        <v>132</v>
      </c>
      <c r="Q29" s="24" t="str">
        <f t="shared" si="12"/>
        <v>010-****-8521</v>
      </c>
      <c r="R29" s="28">
        <v>44101</v>
      </c>
      <c r="S29" s="24">
        <f t="shared" si="13"/>
        <v>2020</v>
      </c>
      <c r="T29" s="24">
        <f t="shared" si="14"/>
        <v>9</v>
      </c>
      <c r="U29" s="24">
        <f t="shared" si="15"/>
        <v>27</v>
      </c>
      <c r="V29" s="28">
        <f t="shared" si="16"/>
        <v>44101</v>
      </c>
      <c r="W29" s="24" t="str">
        <f t="shared" si="17"/>
        <v>일</v>
      </c>
      <c r="X29" s="24">
        <f t="shared" ca="1" si="18"/>
        <v>4</v>
      </c>
      <c r="Y29" s="24">
        <f t="shared" ca="1" si="19"/>
        <v>55</v>
      </c>
      <c r="Z29" s="24">
        <f t="shared" ca="1" si="20"/>
        <v>1684</v>
      </c>
      <c r="AA29" s="29" t="str">
        <f t="shared" ca="1" si="21"/>
        <v>4년 7개월 11일</v>
      </c>
      <c r="AB29" s="30">
        <v>78300</v>
      </c>
      <c r="AC29" s="60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0.05</v>
      </c>
      <c r="AE29" s="32">
        <f ca="1">INDEX(참조표!$C$4:$F$9,MATCH(X29,참조표!$B$4:$B$9,1),MATCH(AC29,참조표!$C$3:$F$3,0))</f>
        <v>0.05</v>
      </c>
      <c r="AF29" s="32">
        <f ca="1">VLOOKUP(X29,참조표!$B$4:$F$9,MATCH(AB29,참조표!$C$1:$F$1,1)+1,TRUE)</f>
        <v>0.05</v>
      </c>
      <c r="AG29" s="32">
        <f ca="1">VLOOKUP(X29,참조표!$B$4:$F$9,MATCH(AC29,참조표!$C$3:$F$3,0)+1,TRUE)</f>
        <v>0.05</v>
      </c>
      <c r="AH29" s="32">
        <f ca="1">HLOOKUP(AB29,참조표!$C$1:$F$9,MATCH(X29,참조표!$B$4:$B$9,1)+3,TRUE)</f>
        <v>0.05</v>
      </c>
      <c r="AI29" s="32">
        <f ca="1">HLOOKUP(AC29,참조표!$C$3:$F$9,MATCH(X29,참조표!$B$4:$B$9,1)+1,FALSE)</f>
        <v>0.05</v>
      </c>
      <c r="AJ29" s="24" t="str">
        <f t="shared" si="22"/>
        <v>hotmail</v>
      </c>
    </row>
    <row r="30" spans="1:36" ht="17.100000000000001" customHeight="1" x14ac:dyDescent="0.4">
      <c r="A30" s="24" t="str">
        <f t="shared" si="0"/>
        <v>rkatjddnr-7535</v>
      </c>
      <c r="B30" s="24" t="str">
        <f t="shared" si="1"/>
        <v>r********-7535</v>
      </c>
      <c r="C30" s="27" t="s">
        <v>14</v>
      </c>
      <c r="D30" s="25" t="str">
        <f t="shared" si="2"/>
        <v>감**</v>
      </c>
      <c r="E30" s="24" t="s">
        <v>143</v>
      </c>
      <c r="F30" s="24" t="str">
        <f t="shared" si="3"/>
        <v>051109-3******</v>
      </c>
      <c r="G30" s="24" t="str">
        <f t="shared" si="4"/>
        <v>남</v>
      </c>
      <c r="H30" s="28">
        <f t="shared" si="5"/>
        <v>38665</v>
      </c>
      <c r="I30" s="29" t="str">
        <f t="shared" si="6"/>
        <v>수</v>
      </c>
      <c r="J30" s="24">
        <f t="shared" si="7"/>
        <v>4</v>
      </c>
      <c r="K30" s="24">
        <f t="shared" ca="1" si="8"/>
        <v>19</v>
      </c>
      <c r="L30" s="24">
        <f t="shared" ca="1" si="9"/>
        <v>233</v>
      </c>
      <c r="M30" s="24">
        <f t="shared" ca="1" si="10"/>
        <v>7120</v>
      </c>
      <c r="N30" s="24" t="str">
        <f t="shared" ca="1" si="11"/>
        <v>19년 5개월 29일</v>
      </c>
      <c r="O30" s="1" t="s">
        <v>41</v>
      </c>
      <c r="P30" s="24" t="s">
        <v>99</v>
      </c>
      <c r="Q30" s="24" t="str">
        <f t="shared" si="12"/>
        <v>010-****-7535</v>
      </c>
      <c r="R30" s="28">
        <v>43519</v>
      </c>
      <c r="S30" s="24">
        <f t="shared" si="13"/>
        <v>2019</v>
      </c>
      <c r="T30" s="24">
        <f t="shared" si="14"/>
        <v>2</v>
      </c>
      <c r="U30" s="24">
        <f t="shared" si="15"/>
        <v>23</v>
      </c>
      <c r="V30" s="28">
        <f t="shared" si="16"/>
        <v>43519</v>
      </c>
      <c r="W30" s="24" t="str">
        <f t="shared" si="17"/>
        <v>토</v>
      </c>
      <c r="X30" s="24">
        <f t="shared" ca="1" si="18"/>
        <v>6</v>
      </c>
      <c r="Y30" s="24">
        <f t="shared" ca="1" si="19"/>
        <v>74</v>
      </c>
      <c r="Z30" s="24">
        <f t="shared" ca="1" si="20"/>
        <v>2266</v>
      </c>
      <c r="AA30" s="29" t="str">
        <f t="shared" ca="1" si="21"/>
        <v>6년 2개월 15일</v>
      </c>
      <c r="AB30" s="30">
        <v>2500</v>
      </c>
      <c r="AC30" s="61" t="str">
        <f>INDEX(참조표!$C$1:$F$3, 3, MATCH(AB30, 참조표!$C$1:$F$1,1))</f>
        <v>BRONZE</v>
      </c>
      <c r="AD30" s="32">
        <f ca="1">INDEX(참조표!$C$4:$F$9, MATCH(X30,참조표!$B$4:$B$9,1),MATCH(AB30,참조표!$C$1:$F$1,1))</f>
        <v>0.02</v>
      </c>
      <c r="AE30" s="32">
        <f ca="1">INDEX(참조표!$C$4:$F$9,MATCH(X30,참조표!$B$4:$B$9,1),MATCH(AC30,참조표!$C$3:$F$3,0))</f>
        <v>0.02</v>
      </c>
      <c r="AF30" s="32">
        <f ca="1">VLOOKUP(X30,참조표!$B$4:$F$9,MATCH(AB30,참조표!$C$1:$F$1,1)+1,TRUE)</f>
        <v>0.02</v>
      </c>
      <c r="AG30" s="32">
        <f ca="1">VLOOKUP(X30,참조표!$B$4:$F$9,MATCH(AC30,참조표!$C$3:$F$3,0)+1,TRUE)</f>
        <v>0.02</v>
      </c>
      <c r="AH30" s="32">
        <f ca="1">HLOOKUP(AB30,참조표!$C$1:$F$9,MATCH(X30,참조표!$B$4:$B$9,1)+3,TRUE)</f>
        <v>0.02</v>
      </c>
      <c r="AI30" s="32">
        <f ca="1">HLOOKUP(AC30,참조표!$C$3:$F$9,MATCH(X30,참조표!$B$4:$B$9,1)+1,FALSE)</f>
        <v>0.02</v>
      </c>
      <c r="AJ30" s="24" t="str">
        <f t="shared" si="22"/>
        <v>naver</v>
      </c>
    </row>
    <row r="31" spans="1:36" ht="17.100000000000001" customHeight="1" x14ac:dyDescent="0.4">
      <c r="A31" s="24" t="str">
        <f t="shared" si="0"/>
        <v>jjyylove-1793</v>
      </c>
      <c r="B31" s="24" t="str">
        <f t="shared" si="1"/>
        <v>j*******-1793</v>
      </c>
      <c r="C31" s="27" t="s">
        <v>15</v>
      </c>
      <c r="D31" s="25" t="str">
        <f t="shared" si="2"/>
        <v>김**</v>
      </c>
      <c r="E31" s="24" t="s">
        <v>74</v>
      </c>
      <c r="F31" s="24" t="str">
        <f t="shared" si="3"/>
        <v>820327-2******</v>
      </c>
      <c r="G31" s="24" t="str">
        <f t="shared" si="4"/>
        <v>여</v>
      </c>
      <c r="H31" s="28">
        <f t="shared" si="5"/>
        <v>30037</v>
      </c>
      <c r="I31" s="29" t="str">
        <f t="shared" si="6"/>
        <v>토</v>
      </c>
      <c r="J31" s="24">
        <f t="shared" si="7"/>
        <v>7</v>
      </c>
      <c r="K31" s="24">
        <f t="shared" ca="1" si="8"/>
        <v>43</v>
      </c>
      <c r="L31" s="24">
        <f t="shared" ca="1" si="9"/>
        <v>517</v>
      </c>
      <c r="M31" s="24">
        <f t="shared" ca="1" si="10"/>
        <v>15748</v>
      </c>
      <c r="N31" s="24" t="str">
        <f t="shared" ca="1" si="11"/>
        <v>43년 1개월 11일</v>
      </c>
      <c r="O31" s="2" t="s">
        <v>42</v>
      </c>
      <c r="P31" s="24" t="s">
        <v>100</v>
      </c>
      <c r="Q31" s="24" t="str">
        <f t="shared" si="12"/>
        <v>010-****-1793</v>
      </c>
      <c r="R31" s="28">
        <v>40311</v>
      </c>
      <c r="S31" s="24">
        <f t="shared" si="13"/>
        <v>2010</v>
      </c>
      <c r="T31" s="24">
        <f t="shared" si="14"/>
        <v>5</v>
      </c>
      <c r="U31" s="24">
        <f t="shared" si="15"/>
        <v>13</v>
      </c>
      <c r="V31" s="28">
        <f t="shared" si="16"/>
        <v>40311</v>
      </c>
      <c r="W31" s="24" t="str">
        <f t="shared" si="17"/>
        <v>목</v>
      </c>
      <c r="X31" s="24">
        <f t="shared" ca="1" si="18"/>
        <v>14</v>
      </c>
      <c r="Y31" s="24">
        <f t="shared" ca="1" si="19"/>
        <v>179</v>
      </c>
      <c r="Z31" s="24">
        <f t="shared" ca="1" si="20"/>
        <v>5474</v>
      </c>
      <c r="AA31" s="29" t="str">
        <f t="shared" ca="1" si="21"/>
        <v>14년 11개월 25일</v>
      </c>
      <c r="AB31" s="30">
        <v>6500</v>
      </c>
      <c r="AC31" s="61" t="str">
        <f>INDEX(참조표!$C$1:$F$3, 3, MATCH(AB31, 참조표!$C$1:$F$1,1))</f>
        <v>BRONZE</v>
      </c>
      <c r="AD31" s="32">
        <f ca="1">INDEX(참조표!$C$4:$F$9, MATCH(X31,참조표!$B$4:$B$9,1),MATCH(AB31,참조표!$C$1:$F$1,1))</f>
        <v>0.03</v>
      </c>
      <c r="AE31" s="32">
        <f ca="1">INDEX(참조표!$C$4:$F$9,MATCH(X31,참조표!$B$4:$B$9,1),MATCH(AC31,참조표!$C$3:$F$3,0))</f>
        <v>0.03</v>
      </c>
      <c r="AF31" s="32">
        <f ca="1">VLOOKUP(X31,참조표!$B$4:$F$9,MATCH(AB31,참조표!$C$1:$F$1,1)+1,TRUE)</f>
        <v>0.03</v>
      </c>
      <c r="AG31" s="32">
        <f ca="1">VLOOKUP(X31,참조표!$B$4:$F$9,MATCH(AC31,참조표!$C$3:$F$3,0)+1,TRUE)</f>
        <v>0.03</v>
      </c>
      <c r="AH31" s="32">
        <f ca="1">HLOOKUP(AB31,참조표!$C$1:$F$9,MATCH(X31,참조표!$B$4:$B$9,1)+3,TRUE)</f>
        <v>0.03</v>
      </c>
      <c r="AI31" s="32">
        <f ca="1">HLOOKUP(AC31,참조표!$C$3:$F$9,MATCH(X31,참조표!$B$4:$B$9,1)+1,FALSE)</f>
        <v>0.03</v>
      </c>
      <c r="AJ31" s="24" t="str">
        <f t="shared" si="22"/>
        <v>naver</v>
      </c>
    </row>
    <row r="32" spans="1:36" ht="17.100000000000001" customHeight="1" x14ac:dyDescent="0.4">
      <c r="A32" s="24" t="str">
        <f t="shared" si="0"/>
        <v>hhphhp-4123</v>
      </c>
      <c r="B32" s="24" t="str">
        <f t="shared" si="1"/>
        <v>h*****-4123</v>
      </c>
      <c r="C32" s="27" t="s">
        <v>18</v>
      </c>
      <c r="D32" s="25" t="str">
        <f t="shared" si="2"/>
        <v>박**</v>
      </c>
      <c r="E32" s="24" t="s">
        <v>77</v>
      </c>
      <c r="F32" s="24" t="str">
        <f t="shared" si="3"/>
        <v>900615-1******</v>
      </c>
      <c r="G32" s="24" t="str">
        <f t="shared" si="4"/>
        <v>남</v>
      </c>
      <c r="H32" s="28">
        <f t="shared" si="5"/>
        <v>33039</v>
      </c>
      <c r="I32" s="29" t="str">
        <f t="shared" si="6"/>
        <v>금</v>
      </c>
      <c r="J32" s="24">
        <f t="shared" si="7"/>
        <v>6</v>
      </c>
      <c r="K32" s="24">
        <f t="shared" ca="1" si="8"/>
        <v>34</v>
      </c>
      <c r="L32" s="24">
        <f t="shared" ca="1" si="9"/>
        <v>418</v>
      </c>
      <c r="M32" s="24">
        <f t="shared" ca="1" si="10"/>
        <v>12746</v>
      </c>
      <c r="N32" s="24" t="str">
        <f t="shared" ca="1" si="11"/>
        <v>34년 10개월 23일</v>
      </c>
      <c r="O32" s="1" t="s">
        <v>45</v>
      </c>
      <c r="P32" s="24" t="s">
        <v>103</v>
      </c>
      <c r="Q32" s="24" t="str">
        <f t="shared" si="12"/>
        <v>010-****-4123</v>
      </c>
      <c r="R32" s="28">
        <v>43475</v>
      </c>
      <c r="S32" s="24">
        <f t="shared" si="13"/>
        <v>2019</v>
      </c>
      <c r="T32" s="24">
        <f t="shared" si="14"/>
        <v>1</v>
      </c>
      <c r="U32" s="24">
        <f t="shared" si="15"/>
        <v>10</v>
      </c>
      <c r="V32" s="28">
        <f t="shared" si="16"/>
        <v>43475</v>
      </c>
      <c r="W32" s="24" t="str">
        <f t="shared" si="17"/>
        <v>목</v>
      </c>
      <c r="X32" s="24">
        <f t="shared" ca="1" si="18"/>
        <v>6</v>
      </c>
      <c r="Y32" s="24">
        <f t="shared" ca="1" si="19"/>
        <v>75</v>
      </c>
      <c r="Z32" s="24">
        <f t="shared" ca="1" si="20"/>
        <v>2310</v>
      </c>
      <c r="AA32" s="29" t="str">
        <f t="shared" ca="1" si="21"/>
        <v>6년 3개월 28일</v>
      </c>
      <c r="AB32" s="30">
        <v>400</v>
      </c>
      <c r="AC32" s="61" t="str">
        <f>INDEX(참조표!$C$1:$F$3, 3, MATCH(AB32, 참조표!$C$1:$F$1,1))</f>
        <v>BRONZE</v>
      </c>
      <c r="AD32" s="32">
        <f ca="1">INDEX(참조표!$C$4:$F$9, MATCH(X32,참조표!$B$4:$B$9,1),MATCH(AB32,참조표!$C$1:$F$1,1))</f>
        <v>0.02</v>
      </c>
      <c r="AE32" s="32">
        <f ca="1">INDEX(참조표!$C$4:$F$9,MATCH(X32,참조표!$B$4:$B$9,1),MATCH(AC32,참조표!$C$3:$F$3,0))</f>
        <v>0.02</v>
      </c>
      <c r="AF32" s="32">
        <f ca="1">VLOOKUP(X32,참조표!$B$4:$F$9,MATCH(AB32,참조표!$C$1:$F$1,1)+1,TRUE)</f>
        <v>0.02</v>
      </c>
      <c r="AG32" s="32">
        <f ca="1">VLOOKUP(X32,참조표!$B$4:$F$9,MATCH(AC32,참조표!$C$3:$F$3,0)+1,TRUE)</f>
        <v>0.02</v>
      </c>
      <c r="AH32" s="32">
        <f ca="1">HLOOKUP(AB32,참조표!$C$1:$F$9,MATCH(X32,참조표!$B$4:$B$9,1)+3,TRUE)</f>
        <v>0.02</v>
      </c>
      <c r="AI32" s="32">
        <f ca="1">HLOOKUP(AC32,참조표!$C$3:$F$9,MATCH(X32,참조표!$B$4:$B$9,1)+1,FALSE)</f>
        <v>0.02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doldolhkh555-8293</v>
      </c>
      <c r="B33" s="24" t="str">
        <f t="shared" si="1"/>
        <v>d***********-8293</v>
      </c>
      <c r="C33" s="27" t="s">
        <v>23</v>
      </c>
      <c r="D33" s="25" t="str">
        <f t="shared" si="2"/>
        <v>한**</v>
      </c>
      <c r="E33" s="24" t="s">
        <v>134</v>
      </c>
      <c r="F33" s="24" t="str">
        <f t="shared" si="3"/>
        <v>960412-2******</v>
      </c>
      <c r="G33" s="24" t="str">
        <f t="shared" si="4"/>
        <v>여</v>
      </c>
      <c r="H33" s="28">
        <f t="shared" si="5"/>
        <v>35167</v>
      </c>
      <c r="I33" s="29" t="str">
        <f t="shared" si="6"/>
        <v>금</v>
      </c>
      <c r="J33" s="24">
        <f t="shared" si="7"/>
        <v>6</v>
      </c>
      <c r="K33" s="24">
        <f t="shared" ca="1" si="8"/>
        <v>29</v>
      </c>
      <c r="L33" s="24">
        <f t="shared" ca="1" si="9"/>
        <v>348</v>
      </c>
      <c r="M33" s="24">
        <f t="shared" ca="1" si="10"/>
        <v>10618</v>
      </c>
      <c r="N33" s="24" t="str">
        <f t="shared" ca="1" si="11"/>
        <v>29년 0개월 26일</v>
      </c>
      <c r="O33" s="1" t="s">
        <v>50</v>
      </c>
      <c r="P33" s="24" t="s">
        <v>108</v>
      </c>
      <c r="Q33" s="24" t="str">
        <f t="shared" si="12"/>
        <v>010-****-8293</v>
      </c>
      <c r="R33" s="28">
        <v>43863</v>
      </c>
      <c r="S33" s="24">
        <f t="shared" si="13"/>
        <v>2020</v>
      </c>
      <c r="T33" s="24">
        <f t="shared" si="14"/>
        <v>2</v>
      </c>
      <c r="U33" s="24">
        <f t="shared" si="15"/>
        <v>2</v>
      </c>
      <c r="V33" s="28">
        <f t="shared" si="16"/>
        <v>43863</v>
      </c>
      <c r="W33" s="24" t="str">
        <f t="shared" si="17"/>
        <v>일</v>
      </c>
      <c r="X33" s="24">
        <f t="shared" ca="1" si="18"/>
        <v>5</v>
      </c>
      <c r="Y33" s="24">
        <f t="shared" ca="1" si="19"/>
        <v>63</v>
      </c>
      <c r="Z33" s="24">
        <f t="shared" ca="1" si="20"/>
        <v>1922</v>
      </c>
      <c r="AA33" s="29" t="str">
        <f t="shared" ca="1" si="21"/>
        <v>5년 3개월 6일</v>
      </c>
      <c r="AB33" s="30">
        <v>3700</v>
      </c>
      <c r="AC33" s="61" t="str">
        <f>INDEX(참조표!$C$1:$F$3, 3, MATCH(AB33, 참조표!$C$1:$F$1,1))</f>
        <v>BRONZE</v>
      </c>
      <c r="AD33" s="32">
        <f ca="1">INDEX(참조표!$C$4:$F$9, MATCH(X33,참조표!$B$4:$B$9,1),MATCH(AB33,참조표!$C$1:$F$1,1))</f>
        <v>0.02</v>
      </c>
      <c r="AE33" s="32">
        <f ca="1">INDEX(참조표!$C$4:$F$9,MATCH(X33,참조표!$B$4:$B$9,1),MATCH(AC33,참조표!$C$3:$F$3,0))</f>
        <v>0.02</v>
      </c>
      <c r="AF33" s="32">
        <f ca="1">VLOOKUP(X33,참조표!$B$4:$F$9,MATCH(AB33,참조표!$C$1:$F$1,1)+1,TRUE)</f>
        <v>0.02</v>
      </c>
      <c r="AG33" s="32">
        <f ca="1">VLOOKUP(X33,참조표!$B$4:$F$9,MATCH(AC33,참조표!$C$3:$F$3,0)+1,TRUE)</f>
        <v>0.02</v>
      </c>
      <c r="AH33" s="32">
        <f ca="1">HLOOKUP(AB33,참조표!$C$1:$F$9,MATCH(X33,참조표!$B$4:$B$9,1)+3,TRUE)</f>
        <v>0.02</v>
      </c>
      <c r="AI33" s="32">
        <f ca="1">HLOOKUP(AC33,참조표!$C$3:$F$9,MATCH(X33,참조표!$B$4:$B$9,1)+1,FALSE)</f>
        <v>0.02</v>
      </c>
      <c r="AJ33" s="24" t="str">
        <f t="shared" si="22"/>
        <v>hanmail</v>
      </c>
    </row>
    <row r="34" spans="1:36" ht="17.100000000000001" customHeight="1" x14ac:dyDescent="0.4">
      <c r="A34" s="24" t="str">
        <f t="shared" si="0"/>
        <v>wtgwd102-9985</v>
      </c>
      <c r="B34" s="24" t="str">
        <f t="shared" si="1"/>
        <v>w*******-9985</v>
      </c>
      <c r="C34" s="27" t="s">
        <v>25</v>
      </c>
      <c r="D34" s="25" t="str">
        <f t="shared" si="2"/>
        <v>김**</v>
      </c>
      <c r="E34" s="24" t="s">
        <v>144</v>
      </c>
      <c r="F34" s="24" t="str">
        <f t="shared" si="3"/>
        <v>030628-3******</v>
      </c>
      <c r="G34" s="24" t="str">
        <f t="shared" si="4"/>
        <v>남</v>
      </c>
      <c r="H34" s="28">
        <f t="shared" si="5"/>
        <v>37800</v>
      </c>
      <c r="I34" s="29" t="str">
        <f t="shared" si="6"/>
        <v>토</v>
      </c>
      <c r="J34" s="24">
        <f t="shared" si="7"/>
        <v>7</v>
      </c>
      <c r="K34" s="24">
        <f t="shared" ca="1" si="8"/>
        <v>21</v>
      </c>
      <c r="L34" s="24">
        <f t="shared" ca="1" si="9"/>
        <v>262</v>
      </c>
      <c r="M34" s="24">
        <f t="shared" ca="1" si="10"/>
        <v>7985</v>
      </c>
      <c r="N34" s="24" t="str">
        <f t="shared" ca="1" si="11"/>
        <v>21년 10개월 10일</v>
      </c>
      <c r="O34" s="1" t="s">
        <v>217</v>
      </c>
      <c r="P34" s="24" t="s">
        <v>110</v>
      </c>
      <c r="Q34" s="24" t="str">
        <f t="shared" si="12"/>
        <v>010-****-9985</v>
      </c>
      <c r="R34" s="28">
        <v>45181</v>
      </c>
      <c r="S34" s="24">
        <f t="shared" si="13"/>
        <v>2023</v>
      </c>
      <c r="T34" s="24">
        <f t="shared" si="14"/>
        <v>9</v>
      </c>
      <c r="U34" s="24">
        <f t="shared" si="15"/>
        <v>12</v>
      </c>
      <c r="V34" s="28">
        <f t="shared" si="16"/>
        <v>45181</v>
      </c>
      <c r="W34" s="24" t="str">
        <f t="shared" si="17"/>
        <v>화</v>
      </c>
      <c r="X34" s="24">
        <f t="shared" ca="1" si="18"/>
        <v>1</v>
      </c>
      <c r="Y34" s="24">
        <f t="shared" ca="1" si="19"/>
        <v>19</v>
      </c>
      <c r="Z34" s="24">
        <f t="shared" ca="1" si="20"/>
        <v>604</v>
      </c>
      <c r="AA34" s="29" t="str">
        <f t="shared" ca="1" si="21"/>
        <v>1년 7개월 26일</v>
      </c>
      <c r="AB34" s="30">
        <v>300</v>
      </c>
      <c r="AC34" s="6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</v>
      </c>
      <c r="AE34" s="32">
        <f ca="1">INDEX(참조표!$C$4:$F$9,MATCH(X34,참조표!$B$4:$B$9,1),MATCH(AC34,참조표!$C$3:$F$3,0))</f>
        <v>0</v>
      </c>
      <c r="AF34" s="32">
        <f ca="1">VLOOKUP(X34,참조표!$B$4:$F$9,MATCH(AB34,참조표!$C$1:$F$1,1)+1,TRUE)</f>
        <v>0</v>
      </c>
      <c r="AG34" s="32">
        <f ca="1">VLOOKUP(X34,참조표!$B$4:$F$9,MATCH(AC34,참조표!$C$3:$F$3,0)+1,TRUE)</f>
        <v>0</v>
      </c>
      <c r="AH34" s="32">
        <f ca="1">HLOOKUP(AB34,참조표!$C$1:$F$9,MATCH(X34,참조표!$B$4:$B$9,1)+3,TRUE)</f>
        <v>0</v>
      </c>
      <c r="AI34" s="32">
        <f ca="1">HLOOKUP(AC34,참조표!$C$3:$F$9,MATCH(X34,참조표!$B$4:$B$9,1)+1,FALSE)</f>
        <v>0</v>
      </c>
      <c r="AJ34" s="24" t="str">
        <f t="shared" si="22"/>
        <v>gmail</v>
      </c>
    </row>
    <row r="35" spans="1:36" ht="17.100000000000001" customHeight="1" x14ac:dyDescent="0.4">
      <c r="A35" s="24" t="str">
        <f t="shared" si="0"/>
        <v>eachother-4532</v>
      </c>
      <c r="B35" s="24" t="str">
        <f t="shared" si="1"/>
        <v>e********-4532</v>
      </c>
      <c r="C35" s="27" t="s">
        <v>6</v>
      </c>
      <c r="D35" s="25" t="str">
        <f t="shared" si="2"/>
        <v>김**</v>
      </c>
      <c r="E35" s="24" t="s">
        <v>86</v>
      </c>
      <c r="F35" s="24" t="str">
        <f t="shared" si="3"/>
        <v>830925-1******</v>
      </c>
      <c r="G35" s="24" t="str">
        <f t="shared" si="4"/>
        <v>남</v>
      </c>
      <c r="H35" s="28">
        <f t="shared" si="5"/>
        <v>30584</v>
      </c>
      <c r="I35" s="29" t="str">
        <f t="shared" si="6"/>
        <v>일</v>
      </c>
      <c r="J35" s="24">
        <f t="shared" si="7"/>
        <v>1</v>
      </c>
      <c r="K35" s="24">
        <f t="shared" ca="1" si="8"/>
        <v>41</v>
      </c>
      <c r="L35" s="24">
        <f t="shared" ca="1" si="9"/>
        <v>499</v>
      </c>
      <c r="M35" s="24">
        <f t="shared" ca="1" si="10"/>
        <v>15201</v>
      </c>
      <c r="N35" s="24" t="str">
        <f t="shared" ca="1" si="11"/>
        <v>41년 7개월 13일</v>
      </c>
      <c r="O35" s="1" t="s">
        <v>60</v>
      </c>
      <c r="P35" s="24" t="s">
        <v>118</v>
      </c>
      <c r="Q35" s="24" t="str">
        <f t="shared" si="12"/>
        <v>010-****-4532</v>
      </c>
      <c r="R35" s="28">
        <v>43434</v>
      </c>
      <c r="S35" s="24">
        <f t="shared" si="13"/>
        <v>2018</v>
      </c>
      <c r="T35" s="24">
        <f t="shared" si="14"/>
        <v>11</v>
      </c>
      <c r="U35" s="24">
        <f t="shared" si="15"/>
        <v>30</v>
      </c>
      <c r="V35" s="28">
        <f t="shared" si="16"/>
        <v>43434</v>
      </c>
      <c r="W35" s="24" t="str">
        <f t="shared" si="17"/>
        <v>금</v>
      </c>
      <c r="X35" s="24">
        <f t="shared" ca="1" si="18"/>
        <v>6</v>
      </c>
      <c r="Y35" s="24">
        <f t="shared" ca="1" si="19"/>
        <v>77</v>
      </c>
      <c r="Z35" s="24">
        <f t="shared" ca="1" si="20"/>
        <v>2351</v>
      </c>
      <c r="AA35" s="29" t="str">
        <f t="shared" ca="1" si="21"/>
        <v>6년 5개월 8일</v>
      </c>
      <c r="AB35" s="30">
        <v>9200</v>
      </c>
      <c r="AC35" s="61" t="str">
        <f>INDEX(참조표!$C$1:$F$3, 3, MATCH(AB35, 참조표!$C$1:$F$1,1))</f>
        <v>BRONZE</v>
      </c>
      <c r="AD35" s="32">
        <f ca="1">INDEX(참조표!$C$4:$F$9, MATCH(X35,참조표!$B$4:$B$9,1),MATCH(AB35,참조표!$C$1:$F$1,1))</f>
        <v>0.02</v>
      </c>
      <c r="AE35" s="32">
        <f ca="1">INDEX(참조표!$C$4:$F$9,MATCH(X35,참조표!$B$4:$B$9,1),MATCH(AC35,참조표!$C$3:$F$3,0))</f>
        <v>0.02</v>
      </c>
      <c r="AF35" s="32">
        <f ca="1">VLOOKUP(X35,참조표!$B$4:$F$9,MATCH(AB35,참조표!$C$1:$F$1,1)+1,TRUE)</f>
        <v>0.02</v>
      </c>
      <c r="AG35" s="32">
        <f ca="1">VLOOKUP(X35,참조표!$B$4:$F$9,MATCH(AC35,참조표!$C$3:$F$3,0)+1,TRUE)</f>
        <v>0.02</v>
      </c>
      <c r="AH35" s="32">
        <f ca="1">HLOOKUP(AB35,참조표!$C$1:$F$9,MATCH(X35,참조표!$B$4:$B$9,1)+3,TRUE)</f>
        <v>0.02</v>
      </c>
      <c r="AI35" s="32">
        <f ca="1">HLOOKUP(AC35,참조표!$C$3:$F$9,MATCH(X35,참조표!$B$4:$B$9,1)+1,FALSE)</f>
        <v>0.02</v>
      </c>
      <c r="AJ35" s="24" t="str">
        <f t="shared" si="22"/>
        <v>hotmail</v>
      </c>
    </row>
    <row r="36" spans="1:36" ht="17.100000000000001" customHeight="1" x14ac:dyDescent="0.4">
      <c r="A36" s="24" t="str">
        <f t="shared" si="0"/>
        <v>lovelyhuson-1476</v>
      </c>
      <c r="B36" s="24" t="str">
        <f t="shared" si="1"/>
        <v>l**********-1476</v>
      </c>
      <c r="C36" s="27" t="s">
        <v>35</v>
      </c>
      <c r="D36" s="25" t="str">
        <f t="shared" si="2"/>
        <v>손**</v>
      </c>
      <c r="E36" s="24" t="s">
        <v>95</v>
      </c>
      <c r="F36" s="24" t="str">
        <f t="shared" si="3"/>
        <v>860513-2******</v>
      </c>
      <c r="G36" s="24" t="str">
        <f t="shared" si="4"/>
        <v>여</v>
      </c>
      <c r="H36" s="28">
        <f t="shared" si="5"/>
        <v>31545</v>
      </c>
      <c r="I36" s="29" t="str">
        <f t="shared" si="6"/>
        <v>화</v>
      </c>
      <c r="J36" s="24">
        <f t="shared" si="7"/>
        <v>3</v>
      </c>
      <c r="K36" s="24">
        <f t="shared" ca="1" si="8"/>
        <v>38</v>
      </c>
      <c r="L36" s="24">
        <f t="shared" ca="1" si="9"/>
        <v>467</v>
      </c>
      <c r="M36" s="24">
        <f t="shared" ca="1" si="10"/>
        <v>14240</v>
      </c>
      <c r="N36" s="24" t="str">
        <f t="shared" ca="1" si="11"/>
        <v>38년 11개월 25일</v>
      </c>
      <c r="O36" s="1" t="s">
        <v>71</v>
      </c>
      <c r="P36" s="24" t="s">
        <v>130</v>
      </c>
      <c r="Q36" s="24" t="str">
        <f t="shared" si="12"/>
        <v>010-****-1476</v>
      </c>
      <c r="R36" s="28">
        <v>43355</v>
      </c>
      <c r="S36" s="24">
        <f t="shared" si="13"/>
        <v>2018</v>
      </c>
      <c r="T36" s="24">
        <f t="shared" si="14"/>
        <v>9</v>
      </c>
      <c r="U36" s="24">
        <f t="shared" si="15"/>
        <v>12</v>
      </c>
      <c r="V36" s="28">
        <f t="shared" si="16"/>
        <v>43355</v>
      </c>
      <c r="W36" s="24" t="str">
        <f t="shared" si="17"/>
        <v>수</v>
      </c>
      <c r="X36" s="24">
        <f t="shared" ca="1" si="18"/>
        <v>6</v>
      </c>
      <c r="Y36" s="24">
        <f t="shared" ca="1" si="19"/>
        <v>79</v>
      </c>
      <c r="Z36" s="24">
        <f t="shared" ca="1" si="20"/>
        <v>2430</v>
      </c>
      <c r="AA36" s="29" t="str">
        <f t="shared" ca="1" si="21"/>
        <v>6년 7개월 26일</v>
      </c>
      <c r="AB36" s="30">
        <v>2400</v>
      </c>
      <c r="AC36" s="61" t="str">
        <f>INDEX(참조표!$C$1:$F$3, 3, MATCH(AB36, 참조표!$C$1:$F$1,1))</f>
        <v>BRONZE</v>
      </c>
      <c r="AD36" s="32">
        <f ca="1">INDEX(참조표!$C$4:$F$9, MATCH(X36,참조표!$B$4:$B$9,1),MATCH(AB36,참조표!$C$1:$F$1,1))</f>
        <v>0.02</v>
      </c>
      <c r="AE36" s="32">
        <f ca="1">INDEX(참조표!$C$4:$F$9,MATCH(X36,참조표!$B$4:$B$9,1),MATCH(AC36,참조표!$C$3:$F$3,0))</f>
        <v>0.02</v>
      </c>
      <c r="AF36" s="32">
        <f ca="1">VLOOKUP(X36,참조표!$B$4:$F$9,MATCH(AB36,참조표!$C$1:$F$1,1)+1,TRUE)</f>
        <v>0.02</v>
      </c>
      <c r="AG36" s="32">
        <f ca="1">VLOOKUP(X36,참조표!$B$4:$F$9,MATCH(AC36,참조표!$C$3:$F$3,0)+1,TRUE)</f>
        <v>0.02</v>
      </c>
      <c r="AH36" s="32">
        <f ca="1">HLOOKUP(AB36,참조표!$C$1:$F$9,MATCH(X36,참조표!$B$4:$B$9,1)+3,TRUE)</f>
        <v>0.02</v>
      </c>
      <c r="AI36" s="32">
        <f ca="1">HLOOKUP(AC36,참조표!$C$3:$F$9,MATCH(X36,참조표!$B$4:$B$9,1)+1,FALSE)</f>
        <v>0.02</v>
      </c>
      <c r="AJ36" s="24" t="str">
        <f t="shared" si="22"/>
        <v>daum</v>
      </c>
    </row>
  </sheetData>
  <sortState xmlns:xlrd2="http://schemas.microsoft.com/office/spreadsheetml/2017/richdata2" ref="A2:AJ36">
    <sortCondition descending="1" sortBy="fontColor" ref="AC2:AC36" dxfId="0"/>
  </sortState>
  <phoneticPr fontId="1" type="noConversion"/>
  <hyperlinks>
    <hyperlink ref="O2" r:id="rId1" xr:uid="{9A621AE1-2D40-49BD-8900-A5C3E368DDD5}"/>
    <hyperlink ref="O30" r:id="rId2" xr:uid="{B60D341C-4E15-461E-9B57-92889F73A921}"/>
    <hyperlink ref="O31" r:id="rId3" xr:uid="{EBEB5AA7-B468-4BF8-AFF7-323769D451B9}"/>
    <hyperlink ref="O3" r:id="rId4" xr:uid="{0F7F4EC6-ADA6-4384-ABE4-0E9FB3F4D2C0}"/>
    <hyperlink ref="O4" r:id="rId5" xr:uid="{C14FE055-6BA8-4B3E-A52F-8A5862D0B9BB}"/>
    <hyperlink ref="O32" r:id="rId6" xr:uid="{D06FACB4-A7CD-4D0C-8FAB-1DE9283E9B74}"/>
    <hyperlink ref="O5" r:id="rId7" xr:uid="{6EBBE2AD-8FCC-4733-9C08-82DB8EBE31E9}"/>
    <hyperlink ref="O6" r:id="rId8" xr:uid="{4D8C7296-14E0-4F06-AD8C-B7E5FFE707C4}"/>
    <hyperlink ref="O7" r:id="rId9" xr:uid="{F6786891-692F-4FD6-B9E6-D3F1722D82D8}"/>
    <hyperlink ref="O8" r:id="rId10" xr:uid="{32F875EF-EA66-4C00-A7B0-79433ED3349C}"/>
    <hyperlink ref="O33" r:id="rId11" xr:uid="{11D0F97E-30FA-4A95-B165-CAB424580F09}"/>
    <hyperlink ref="O9" r:id="rId12" xr:uid="{1FB1C3DB-1E9E-4EDF-93F8-BFC1875DA050}"/>
    <hyperlink ref="O34" r:id="rId13" xr:uid="{98E663A9-83F6-4320-8A6F-512140361A51}"/>
    <hyperlink ref="O10" r:id="rId14" xr:uid="{C6F3BC65-3EC1-4028-AEB5-0694C6BA5868}"/>
    <hyperlink ref="O11" r:id="rId15" xr:uid="{84EEC246-1AF7-4084-998B-A94BC6C6090A}"/>
    <hyperlink ref="O12" r:id="rId16" xr:uid="{92C187B7-93FC-4346-AC51-FAE02B22EA55}"/>
    <hyperlink ref="O13" r:id="rId17" xr:uid="{A94D55E6-E5C8-4CFE-BD9E-054EE8E9DFE8}"/>
    <hyperlink ref="O14" r:id="rId18" xr:uid="{B3DA8529-0B06-4367-A482-7B262C6BE7AD}"/>
    <hyperlink ref="O15" r:id="rId19" xr:uid="{7E12C022-9E46-450B-8B80-408C015A7983}"/>
    <hyperlink ref="O16" r:id="rId20" xr:uid="{4BFA658B-F418-4315-8808-072CFB050CF1}"/>
    <hyperlink ref="O17" r:id="rId21" xr:uid="{55D71547-D806-43A6-A0F2-5E665946E6B2}"/>
    <hyperlink ref="O35" r:id="rId22" xr:uid="{E94B6C70-8F74-4938-AF40-9872BEDD7023}"/>
    <hyperlink ref="O18" r:id="rId23" xr:uid="{99E44D3F-48B5-4234-A260-0725F18CE91E}"/>
    <hyperlink ref="O19" r:id="rId24" xr:uid="{4B4B7059-D0D6-4584-8458-2C2A57266D66}"/>
    <hyperlink ref="O20" r:id="rId25" xr:uid="{CCEFE89D-35A0-4242-9134-7EDC67009B42}"/>
    <hyperlink ref="O21" r:id="rId26" xr:uid="{AEF9505F-CB54-4F0A-9F08-36B0C82F5C73}"/>
    <hyperlink ref="O22" r:id="rId27" xr:uid="{06D42429-C3EC-4B2D-A1AF-7AED5DDE71CF}"/>
    <hyperlink ref="O23" r:id="rId28" xr:uid="{709E3380-B5F5-4D07-81F1-DF9FA619BD74}"/>
    <hyperlink ref="O24" r:id="rId29" xr:uid="{6E29F5AD-9E0A-4ABB-A062-CB653F4E790B}"/>
    <hyperlink ref="O25" r:id="rId30" xr:uid="{837336FF-B7B7-422C-8C67-502FDFCDC1E9}"/>
    <hyperlink ref="O26" r:id="rId31" xr:uid="{6BAF2832-E258-4719-A12C-0C3630219CDB}"/>
    <hyperlink ref="O27" r:id="rId32" xr:uid="{81BB3760-E526-4978-880F-05B81C2A5780}"/>
    <hyperlink ref="O36" r:id="rId33" xr:uid="{CEDA58DD-9542-4795-9510-EF797AADB964}"/>
    <hyperlink ref="O28" r:id="rId34" xr:uid="{F2398CF3-8C2B-4959-84DD-2D854D809A23}"/>
    <hyperlink ref="O29" r:id="rId35" xr:uid="{388B59BC-0398-49F1-A55D-2AC60FAEBDF8}"/>
  </hyperlinks>
  <pageMargins left="0.7" right="0.7" top="0.75" bottom="0.75" header="0.3" footer="0.3"/>
  <pageSetup paperSize="9" orientation="portrait" horizontalDpi="4294967293" verticalDpi="0" r:id="rId3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105" t="s">
        <v>214</v>
      </c>
      <c r="B1" s="102" t="s">
        <v>206</v>
      </c>
      <c r="C1" s="103"/>
      <c r="D1" s="103" t="s">
        <v>207</v>
      </c>
      <c r="E1" s="103"/>
      <c r="F1" s="103" t="s">
        <v>213</v>
      </c>
      <c r="G1" s="104"/>
      <c r="H1" s="33"/>
      <c r="J1" s="96" t="s">
        <v>216</v>
      </c>
      <c r="K1" s="97"/>
      <c r="L1" s="98"/>
      <c r="M1" s="102" t="s">
        <v>4</v>
      </c>
      <c r="N1" s="103"/>
      <c r="O1" s="103" t="s">
        <v>207</v>
      </c>
      <c r="P1" s="103"/>
      <c r="Q1" s="103" t="s">
        <v>213</v>
      </c>
      <c r="R1" s="104"/>
    </row>
    <row r="2" spans="1:18" ht="18" thickBot="1" x14ac:dyDescent="0.45">
      <c r="A2" s="106"/>
      <c r="B2" s="46" t="s">
        <v>204</v>
      </c>
      <c r="C2" s="47" t="s">
        <v>205</v>
      </c>
      <c r="D2" s="47" t="s">
        <v>204</v>
      </c>
      <c r="E2" s="47" t="s">
        <v>205</v>
      </c>
      <c r="F2" s="47" t="s">
        <v>204</v>
      </c>
      <c r="G2" s="48" t="s">
        <v>205</v>
      </c>
      <c r="H2" s="33"/>
      <c r="J2" s="99"/>
      <c r="K2" s="100"/>
      <c r="L2" s="101"/>
      <c r="M2" s="46" t="s">
        <v>204</v>
      </c>
      <c r="N2" s="47" t="s">
        <v>205</v>
      </c>
      <c r="O2" s="47" t="s">
        <v>204</v>
      </c>
      <c r="P2" s="47" t="s">
        <v>205</v>
      </c>
      <c r="Q2" s="47" t="s">
        <v>204</v>
      </c>
      <c r="R2" s="48" t="s">
        <v>205</v>
      </c>
    </row>
    <row r="3" spans="1:18" ht="18" thickTop="1" x14ac:dyDescent="0.4">
      <c r="A3" s="41" t="s">
        <v>202</v>
      </c>
      <c r="B3" s="42">
        <f>_xlfn.MAXIFS(회원정보!$AB$2:$AB$36,회원정보!$G$2:$G$36,"="&amp;$A$3)</f>
        <v>224100</v>
      </c>
      <c r="C3" s="43">
        <f>_xlfn.MINIFS(회원정보!$AB$2:$AB$36,회원정보!$G$2:$G$36,"="&amp;$A$3)</f>
        <v>300</v>
      </c>
      <c r="D3" s="43">
        <f ca="1">_xlfn.MAXIFS(회원정보!$Z$2:$Z$36,회원정보!$G$2:$G$36,"="&amp;$A$3)</f>
        <v>8361</v>
      </c>
      <c r="E3" s="43">
        <f ca="1">_xlfn.MINIFS(회원정보!$Z$2:$Z$36,회원정보!$G$2:$G$36,"="&amp;$A$3)</f>
        <v>604</v>
      </c>
      <c r="F3" s="43">
        <f ca="1">_xlfn.MAXIFS(회원정보!$AD$2:$AD$36,회원정보!$G$2:$G$36,"="&amp;$A$3)</f>
        <v>0.3</v>
      </c>
      <c r="G3" s="44">
        <f ca="1">_xlfn.MINIFS(회원정보!$AD$2:$AD$36,회원정보!$G$2:$G$36,"="&amp;$A$3)</f>
        <v>0</v>
      </c>
      <c r="H3" s="33"/>
      <c r="J3" s="90" t="s">
        <v>166</v>
      </c>
      <c r="K3" s="90" t="s">
        <v>194</v>
      </c>
      <c r="L3" s="49" t="s">
        <v>150</v>
      </c>
      <c r="M3" s="38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5" t="s">
        <v>203</v>
      </c>
      <c r="B4" s="46">
        <f>_xlfn.MAXIFS(회원정보!$AB$2:$AB$36,회원정보!$G$2:$G$36,"="&amp;$A$4)</f>
        <v>221000</v>
      </c>
      <c r="C4" s="47">
        <f>_xlfn.MINIFS(회원정보!$AB$2:$AB$36,회원정보!$G$2:$G$36,"="&amp;$A$4)</f>
        <v>2400</v>
      </c>
      <c r="D4" s="47">
        <f ca="1">_xlfn.MAXIFS(회원정보!$Z$2:$Z$36,회원정보!$G$2:$G$36,"="&amp;$A$4)</f>
        <v>7953</v>
      </c>
      <c r="E4" s="47">
        <f ca="1">_xlfn.MINIFS(회원정보!$Z$2:$Z$36,회원정보!$G$2:$G$36,"="&amp;$A$4)</f>
        <v>1684</v>
      </c>
      <c r="F4" s="47">
        <f ca="1">_xlfn.MAXIFS(회원정보!$AD$2:$AD$36,회원정보!$G$2:$G$36,"="&amp;$A$4)</f>
        <v>0.35</v>
      </c>
      <c r="G4" s="48">
        <f ca="1">_xlfn.MINIFS(회원정보!$AD$2:$AD$36,회원정보!$G$2:$G$36,"="&amp;$A$4)</f>
        <v>0.02</v>
      </c>
      <c r="H4" s="33"/>
      <c r="J4" s="91"/>
      <c r="K4" s="91"/>
      <c r="L4" s="50" t="s">
        <v>149</v>
      </c>
      <c r="M4" s="39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91"/>
      <c r="K5" s="91"/>
      <c r="L5" s="50" t="s">
        <v>196</v>
      </c>
      <c r="M5" s="39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107" t="s">
        <v>215</v>
      </c>
      <c r="B6" s="108"/>
      <c r="C6" s="102" t="s">
        <v>206</v>
      </c>
      <c r="D6" s="103"/>
      <c r="E6" s="103" t="s">
        <v>207</v>
      </c>
      <c r="F6" s="103"/>
      <c r="G6" s="103" t="s">
        <v>213</v>
      </c>
      <c r="H6" s="104"/>
      <c r="J6" s="91"/>
      <c r="K6" s="91"/>
      <c r="L6" s="50" t="s">
        <v>197</v>
      </c>
      <c r="M6" s="39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109"/>
      <c r="B7" s="110"/>
      <c r="C7" s="46" t="s">
        <v>204</v>
      </c>
      <c r="D7" s="47" t="s">
        <v>205</v>
      </c>
      <c r="E7" s="47" t="s">
        <v>204</v>
      </c>
      <c r="F7" s="47" t="s">
        <v>205</v>
      </c>
      <c r="G7" s="47" t="s">
        <v>204</v>
      </c>
      <c r="H7" s="48" t="s">
        <v>205</v>
      </c>
      <c r="J7" s="91"/>
      <c r="K7" s="91"/>
      <c r="L7" s="50" t="s">
        <v>198</v>
      </c>
      <c r="M7" s="39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93" t="s">
        <v>202</v>
      </c>
      <c r="B8" s="44" t="s">
        <v>208</v>
      </c>
      <c r="C8" s="42">
        <f ca="1">_xlfn.MAXIFS(회원정보!$AB$2:$AB$36,회원정보!$G$2:$G$36,"="&amp;$A$3,회원정보!$K$2:$K$36,"&gt;=10",회원정보!$K$2:$K$36,"&lt;20")</f>
        <v>2500</v>
      </c>
      <c r="D8" s="43">
        <f ca="1">_xlfn.MINIFS(회원정보!$AB$2:$AB$36,회원정보!$G$2:$G$36,"="&amp;$A$3,회원정보!$K$2:$K$36,"&gt;=10",회원정보!$K$2:$K$36,"&lt;20")</f>
        <v>2500</v>
      </c>
      <c r="E8" s="43">
        <f ca="1">_xlfn.MAXIFS(회원정보!$Z$2:$Z$36,회원정보!$G$2:$G$36,"="&amp;$A$3,회원정보!$K$2:$K$36,"&gt;=10",회원정보!$K$2:$K$36,"&lt;20")</f>
        <v>2266</v>
      </c>
      <c r="F8" s="43">
        <f ca="1">_xlfn.MINIFS(회원정보!$Z$2:$Z$36,회원정보!$G$2:$G$36,"="&amp;$A$3,회원정보!$K$2:$K$36,"&gt;=10",회원정보!$K$2:$K$36,"&lt;20")</f>
        <v>2266</v>
      </c>
      <c r="G8" s="43">
        <f ca="1">_xlfn.MAXIFS(회원정보!$AD$2:$AD$36,회원정보!$G$2:$G$36,"="&amp;$A$3,회원정보!$K$2:$K$36,"&gt;=10",회원정보!$K$2:$K$36,"&lt;20")</f>
        <v>0.02</v>
      </c>
      <c r="H8" s="44">
        <f ca="1">_xlfn.MINIFS(회원정보!$AD$2:$AD$36,회원정보!$G$2:$G$36,"="&amp;$A$3,회원정보!$K$2:$K$36,"&gt;=10",회원정보!$K$2:$K$36,"&lt;20")</f>
        <v>0.02</v>
      </c>
      <c r="J8" s="91"/>
      <c r="K8" s="91"/>
      <c r="L8" s="50" t="s">
        <v>199</v>
      </c>
      <c r="M8" s="39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94"/>
      <c r="B9" s="51" t="s">
        <v>209</v>
      </c>
      <c r="C9" s="52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1">
        <f ca="1">_xlfn.MINIFS(회원정보!$AD$2:$AD$36,회원정보!$G$2:$G$36,"="&amp;$A$3,회원정보!$K$2:$K$36,"&gt;=20",회원정보!$K$2:$K$36,"&lt;30")</f>
        <v>0</v>
      </c>
      <c r="J9" s="91"/>
      <c r="K9" s="92"/>
      <c r="L9" s="53" t="s">
        <v>200</v>
      </c>
      <c r="M9" s="40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94"/>
      <c r="B10" s="51" t="s">
        <v>210</v>
      </c>
      <c r="C10" s="52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1">
        <f ca="1">_xlfn.MINIFS(회원정보!$AD$2:$AD$36,회원정보!$G$2:$G$36,"="&amp;$A$3,회원정보!$K$2:$K$36,"&gt;=30",회원정보!$K$2:$K$36,"&lt;40")</f>
        <v>0.02</v>
      </c>
      <c r="J10" s="91"/>
      <c r="K10" s="90" t="s">
        <v>195</v>
      </c>
      <c r="L10" s="54" t="s">
        <v>150</v>
      </c>
      <c r="M10" s="38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94"/>
      <c r="B11" s="51" t="s">
        <v>211</v>
      </c>
      <c r="C11" s="52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1">
        <f ca="1">_xlfn.MINIFS(회원정보!$AD$2:$AD$36,회원정보!$G$2:$G$36,"="&amp;$A$3,회원정보!$K$2:$K$36,"&gt;=40",회원정보!$K$2:$K$36,"&lt;50")</f>
        <v>0.02</v>
      </c>
      <c r="J11" s="91"/>
      <c r="K11" s="91"/>
      <c r="L11" s="55" t="s">
        <v>149</v>
      </c>
      <c r="M11" s="39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95"/>
      <c r="B12" s="48" t="s">
        <v>212</v>
      </c>
      <c r="C12" s="46">
        <f ca="1">_xlfn.MAXIFS(회원정보!$AB$2:$AB$36,회원정보!$G$2:$G$36,"="&amp;$A$3,회원정보!$K$2:$K$36,"&gt;=50")</f>
        <v>200500</v>
      </c>
      <c r="D12" s="47">
        <f ca="1">_xlfn.MINIFS(회원정보!$AB$2:$AB$36,회원정보!$G$2:$G$36,"="&amp;$A$3,회원정보!$K$2:$K$36,"&gt;=50")</f>
        <v>200500</v>
      </c>
      <c r="E12" s="47">
        <f ca="1">_xlfn.MAXIFS(회원정보!$Z$2:$Z$36,회원정보!$G$2:$G$36,"="&amp;$A$3,회원정보!$K$2:$K$36,"&gt;=50")</f>
        <v>4420</v>
      </c>
      <c r="F12" s="47">
        <f ca="1">_xlfn.MINIFS(회원정보!$Z$2:$Z$36,회원정보!$G$2:$G$36,"="&amp;$A$3,회원정보!$K$2:$K$36,"&gt;=50")</f>
        <v>4420</v>
      </c>
      <c r="G12" s="47">
        <f ca="1">_xlfn.MAXIFS(회원정보!$AD$2:$AD$36,회원정보!$G$2:$G$36,"="&amp;$A$3,회원정보!$K$2:$K$36,"&gt;=50")</f>
        <v>0.25</v>
      </c>
      <c r="H12" s="48">
        <f ca="1">_xlfn.MINIFS(회원정보!$AD$2:$AD$36,회원정보!$G$2:$G$36,"="&amp;$A$3,회원정보!$K$2:$K$36,"&gt;=50")</f>
        <v>0.25</v>
      </c>
      <c r="J12" s="91"/>
      <c r="K12" s="91"/>
      <c r="L12" s="55" t="s">
        <v>196</v>
      </c>
      <c r="M12" s="39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93" t="s">
        <v>203</v>
      </c>
      <c r="B13" s="44" t="s">
        <v>208</v>
      </c>
      <c r="C13" s="42">
        <f ca="1">_xlfn.MAXIFS(회원정보!$AB$2:$AB$36,회원정보!$G$2:$G$36,"="&amp;$A$13,회원정보!$K$2:$K$36,"&gt;=10",회원정보!$K$2:$K$36,"&lt;20")</f>
        <v>0</v>
      </c>
      <c r="D13" s="43">
        <f ca="1">_xlfn.MINIFS(회원정보!$AB$2:$AB$36,회원정보!$G$2:$G$36,"="&amp;$A$13,회원정보!$K$2:$K$36,"&gt;=10",회원정보!$K$2:$K$36,"&lt;20")</f>
        <v>0</v>
      </c>
      <c r="E13" s="43">
        <f ca="1">_xlfn.MAXIFS(회원정보!$Z$2:$Z$36,회원정보!$G$2:$G$36,"="&amp;$A$13,회원정보!$K$2:$K$36,"&gt;=10",회원정보!$K$2:$K$36,"&lt;20")</f>
        <v>0</v>
      </c>
      <c r="F13" s="43">
        <f ca="1">_xlfn.MINIFS(회원정보!$Z$2:$Z$36,회원정보!$G$2:$G$36,"="&amp;$A$13,회원정보!$K$2:$K$36,"&gt;=10",회원정보!$K$2:$K$36,"&lt;20")</f>
        <v>0</v>
      </c>
      <c r="G13" s="43">
        <f ca="1">_xlfn.MAXIFS(회원정보!$AD$2:$AD$36,회원정보!$G$2:$G$36,"="&amp;$A$13,회원정보!$K$2:$K$36,"&gt;=10",회원정보!$K$2:$K$36,"&lt;20")</f>
        <v>0</v>
      </c>
      <c r="H13" s="44">
        <f ca="1">_xlfn.MINIFS(회원정보!$AD$2:$AD$36,회원정보!$G$2:$G$36,"="&amp;$A$13,회원정보!$K$2:$K$36,"&gt;=10",회원정보!$K$2:$K$36,"&lt;20")</f>
        <v>0</v>
      </c>
      <c r="J13" s="91"/>
      <c r="K13" s="91"/>
      <c r="L13" s="55" t="s">
        <v>197</v>
      </c>
      <c r="M13" s="39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94"/>
      <c r="B14" s="51" t="s">
        <v>209</v>
      </c>
      <c r="C14" s="52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1">
        <f ca="1">_xlfn.MINIFS(회원정보!$AD$2:$AD$36,회원정보!$G$2:$G$36,"="&amp;$A$13,회원정보!$K$2:$K$36,"&gt;=20",회원정보!$K$2:$K$36,"&lt;30")</f>
        <v>0.02</v>
      </c>
      <c r="J14" s="91"/>
      <c r="K14" s="91"/>
      <c r="L14" s="55" t="s">
        <v>198</v>
      </c>
      <c r="M14" s="39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94"/>
      <c r="B15" s="51" t="s">
        <v>210</v>
      </c>
      <c r="C15" s="52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1">
        <f ca="1">_xlfn.MINIFS(회원정보!$AD$2:$AD$36,회원정보!$G$2:$G$36,"="&amp;$A$13,회원정보!$K$2:$K$36,"&gt;=30",회원정보!$K$2:$K$36,"&lt;40")</f>
        <v>0.02</v>
      </c>
      <c r="J15" s="91"/>
      <c r="K15" s="91"/>
      <c r="L15" s="55" t="s">
        <v>199</v>
      </c>
      <c r="M15" s="39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94"/>
      <c r="B16" s="51" t="s">
        <v>211</v>
      </c>
      <c r="C16" s="52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1">
        <f ca="1">_xlfn.MINIFS(회원정보!$AD$2:$AD$36,회원정보!$G$2:$G$36,"="&amp;$A$13,회원정보!$K$2:$K$36,"&gt;=40",회원정보!$K$2:$K$36,"&lt;50")</f>
        <v>0.03</v>
      </c>
      <c r="J16" s="92"/>
      <c r="K16" s="92"/>
      <c r="L16" s="56" t="s">
        <v>200</v>
      </c>
      <c r="M16" s="40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95"/>
      <c r="B17" s="48" t="s">
        <v>212</v>
      </c>
      <c r="C17" s="46">
        <f ca="1">_xlfn.MAXIFS(회원정보!$AB$2:$AB$36,회원정보!$G$2:$G$36,"="&amp;$A$13,회원정보!$K$2:$K$36,"&gt;=50")</f>
        <v>186300</v>
      </c>
      <c r="D17" s="47">
        <f ca="1">_xlfn.MINIFS(회원정보!$AB$2:$AB$36,회원정보!$G$2:$G$36,"="&amp;$A$13,회원정보!$K$2:$K$36,"&gt;=50")</f>
        <v>186300</v>
      </c>
      <c r="E17" s="47">
        <f ca="1">_xlfn.MAXIFS(회원정보!$Z$2:$Z$36,회원정보!$G$2:$G$36,"="&amp;$A$13,회원정보!$K$2:$K$36,"&gt;=50")</f>
        <v>5180</v>
      </c>
      <c r="F17" s="47">
        <f ca="1">_xlfn.MINIFS(회원정보!$Z$2:$Z$36,회원정보!$G$2:$G$36,"="&amp;$A$13,회원정보!$K$2:$K$36,"&gt;=50")</f>
        <v>5180</v>
      </c>
      <c r="G17" s="47">
        <f ca="1">_xlfn.MAXIFS(회원정보!$AD$2:$AD$36,회원정보!$G$2:$G$36,"="&amp;$A$13,회원정보!$K$2:$K$36,"&gt;=50")</f>
        <v>0.2</v>
      </c>
      <c r="H17" s="48">
        <f ca="1">_xlfn.MINIFS(회원정보!$AD$2:$AD$36,회원정보!$G$2:$G$36,"="&amp;$A$13,회원정보!$K$2:$K$36,"&gt;=50")</f>
        <v>0.2</v>
      </c>
      <c r="J17" s="90" t="s">
        <v>165</v>
      </c>
      <c r="K17" s="90" t="s">
        <v>194</v>
      </c>
      <c r="L17" s="49" t="s">
        <v>150</v>
      </c>
      <c r="M17" s="38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91"/>
      <c r="K18" s="91"/>
      <c r="L18" s="50" t="s">
        <v>149</v>
      </c>
      <c r="M18" s="39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91"/>
      <c r="K19" s="91"/>
      <c r="L19" s="50" t="s">
        <v>196</v>
      </c>
      <c r="M19" s="39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91"/>
      <c r="K20" s="91"/>
      <c r="L20" s="50" t="s">
        <v>197</v>
      </c>
      <c r="M20" s="39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91"/>
      <c r="K21" s="91"/>
      <c r="L21" s="50" t="s">
        <v>198</v>
      </c>
      <c r="M21" s="39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91"/>
      <c r="K22" s="91"/>
      <c r="L22" s="50" t="s">
        <v>199</v>
      </c>
      <c r="M22" s="39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91"/>
      <c r="K23" s="92"/>
      <c r="L23" s="53" t="s">
        <v>200</v>
      </c>
      <c r="M23" s="40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91"/>
      <c r="K24" s="90" t="s">
        <v>195</v>
      </c>
      <c r="L24" s="49" t="s">
        <v>150</v>
      </c>
      <c r="M24" s="38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91"/>
      <c r="K25" s="91"/>
      <c r="L25" s="50" t="s">
        <v>149</v>
      </c>
      <c r="M25" s="39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91"/>
      <c r="K26" s="91"/>
      <c r="L26" s="50" t="s">
        <v>196</v>
      </c>
      <c r="M26" s="39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91"/>
      <c r="K27" s="91"/>
      <c r="L27" s="50" t="s">
        <v>197</v>
      </c>
      <c r="M27" s="39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91"/>
      <c r="K28" s="91"/>
      <c r="L28" s="50" t="s">
        <v>198</v>
      </c>
      <c r="M28" s="39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91"/>
      <c r="K29" s="91"/>
      <c r="L29" s="50" t="s">
        <v>199</v>
      </c>
      <c r="M29" s="39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92"/>
      <c r="K30" s="92"/>
      <c r="L30" s="53" t="s">
        <v>200</v>
      </c>
      <c r="M30" s="40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90" t="s">
        <v>164</v>
      </c>
      <c r="K31" s="90" t="s">
        <v>194</v>
      </c>
      <c r="L31" s="49" t="s">
        <v>150</v>
      </c>
      <c r="M31" s="38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91"/>
      <c r="K32" s="91"/>
      <c r="L32" s="50" t="s">
        <v>149</v>
      </c>
      <c r="M32" s="39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91"/>
      <c r="K33" s="91"/>
      <c r="L33" s="50" t="s">
        <v>196</v>
      </c>
      <c r="M33" s="39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91"/>
      <c r="K34" s="91"/>
      <c r="L34" s="50" t="s">
        <v>197</v>
      </c>
      <c r="M34" s="39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91"/>
      <c r="K35" s="91"/>
      <c r="L35" s="50" t="s">
        <v>198</v>
      </c>
      <c r="M35" s="39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91"/>
      <c r="K36" s="91"/>
      <c r="L36" s="50" t="s">
        <v>199</v>
      </c>
      <c r="M36" s="39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91"/>
      <c r="K37" s="92"/>
      <c r="L37" s="53" t="s">
        <v>200</v>
      </c>
      <c r="M37" s="40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91"/>
      <c r="K38" s="90" t="s">
        <v>195</v>
      </c>
      <c r="L38" s="49" t="s">
        <v>150</v>
      </c>
      <c r="M38" s="38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91"/>
      <c r="K39" s="91"/>
      <c r="L39" s="50" t="s">
        <v>149</v>
      </c>
      <c r="M39" s="39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91"/>
      <c r="K40" s="91"/>
      <c r="L40" s="50" t="s">
        <v>196</v>
      </c>
      <c r="M40" s="39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91"/>
      <c r="K41" s="91"/>
      <c r="L41" s="50" t="s">
        <v>197</v>
      </c>
      <c r="M41" s="39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91"/>
      <c r="K42" s="91"/>
      <c r="L42" s="50" t="s">
        <v>198</v>
      </c>
      <c r="M42" s="39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91"/>
      <c r="K43" s="91"/>
      <c r="L43" s="50" t="s">
        <v>199</v>
      </c>
      <c r="M43" s="39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92"/>
      <c r="K44" s="92"/>
      <c r="L44" s="53" t="s">
        <v>200</v>
      </c>
      <c r="M44" s="40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90" t="s">
        <v>163</v>
      </c>
      <c r="K45" s="90" t="s">
        <v>194</v>
      </c>
      <c r="L45" s="49" t="s">
        <v>150</v>
      </c>
      <c r="M45" s="38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91"/>
      <c r="K46" s="91"/>
      <c r="L46" s="50" t="s">
        <v>149</v>
      </c>
      <c r="M46" s="39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91"/>
      <c r="K47" s="91"/>
      <c r="L47" s="50" t="s">
        <v>196</v>
      </c>
      <c r="M47" s="39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91"/>
      <c r="K48" s="91"/>
      <c r="L48" s="50" t="s">
        <v>197</v>
      </c>
      <c r="M48" s="39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91"/>
      <c r="K49" s="91"/>
      <c r="L49" s="50" t="s">
        <v>198</v>
      </c>
      <c r="M49" s="39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91"/>
      <c r="K50" s="91"/>
      <c r="L50" s="50" t="s">
        <v>199</v>
      </c>
      <c r="M50" s="39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91"/>
      <c r="K51" s="92"/>
      <c r="L51" s="53" t="s">
        <v>200</v>
      </c>
      <c r="M51" s="40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91"/>
      <c r="K52" s="90" t="s">
        <v>195</v>
      </c>
      <c r="L52" s="49" t="s">
        <v>150</v>
      </c>
      <c r="M52" s="38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91"/>
      <c r="K53" s="91"/>
      <c r="L53" s="50" t="s">
        <v>149</v>
      </c>
      <c r="M53" s="39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91"/>
      <c r="K54" s="91"/>
      <c r="L54" s="50" t="s">
        <v>196</v>
      </c>
      <c r="M54" s="39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91"/>
      <c r="K55" s="91"/>
      <c r="L55" s="50" t="s">
        <v>197</v>
      </c>
      <c r="M55" s="39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91"/>
      <c r="K56" s="91"/>
      <c r="L56" s="50" t="s">
        <v>198</v>
      </c>
      <c r="M56" s="39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91"/>
      <c r="K57" s="91"/>
      <c r="L57" s="50" t="s">
        <v>199</v>
      </c>
      <c r="M57" s="39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92"/>
      <c r="K58" s="92"/>
      <c r="L58" s="53" t="s">
        <v>200</v>
      </c>
      <c r="M58" s="40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J31:J44"/>
    <mergeCell ref="K31:K37"/>
    <mergeCell ref="K38:K44"/>
    <mergeCell ref="J45:J58"/>
    <mergeCell ref="K45:K51"/>
    <mergeCell ref="K52:K58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4" t="s">
        <v>161</v>
      </c>
      <c r="B1" s="34" t="s">
        <v>184</v>
      </c>
      <c r="C1" s="34" t="s">
        <v>159</v>
      </c>
      <c r="D1" s="35" t="s">
        <v>193</v>
      </c>
      <c r="E1" s="36" t="s">
        <v>150</v>
      </c>
      <c r="F1" s="37" t="s">
        <v>149</v>
      </c>
      <c r="G1" s="37" t="s">
        <v>196</v>
      </c>
      <c r="H1" s="37" t="s">
        <v>197</v>
      </c>
      <c r="I1" s="37" t="s">
        <v>198</v>
      </c>
      <c r="J1" s="37" t="s">
        <v>199</v>
      </c>
      <c r="K1" s="37" t="s">
        <v>200</v>
      </c>
    </row>
    <row r="2" spans="1:11" x14ac:dyDescent="0.4">
      <c r="A2" s="111" t="s">
        <v>166</v>
      </c>
      <c r="B2" s="111" t="s">
        <v>186</v>
      </c>
      <c r="C2" s="111" t="s">
        <v>194</v>
      </c>
      <c r="D2" s="35" t="s">
        <v>185</v>
      </c>
      <c r="E2" s="36">
        <f ca="1">COUNTIFS(회원정보!$AC$2:$AC$36,"="&amp;$A$2,회원정보!$K$2:$K$36,"&gt;=10",회원정보!$K$2:$K$36,"&lt;20",회원정보!$G$2:$G$36,"="&amp;$C$2,회원정보!$I$2:$I$36,"="&amp;E$1)</f>
        <v>0</v>
      </c>
      <c r="F2" s="36">
        <f ca="1">COUNTIFS(회원정보!$AC$2:$AC$36,"="&amp;$A$2,회원정보!$K$2:$K$36,"&gt;=10",회원정보!$K$2:$K$36,"&lt;20",회원정보!$G$2:$G$36,"="&amp;$C$2,회원정보!$I$2:$I$36,"="&amp;F$1)</f>
        <v>0</v>
      </c>
      <c r="G2" s="36">
        <f ca="1">COUNTIFS(회원정보!$AC$2:$AC$36,"="&amp;$A$2,회원정보!$K$2:$K$36,"&gt;=10",회원정보!$K$2:$K$36,"&lt;20",회원정보!$G$2:$G$36,"="&amp;$C$2,회원정보!$I$2:$I$36,"="&amp;G$1)</f>
        <v>0</v>
      </c>
      <c r="H2" s="36">
        <f ca="1">COUNTIFS(회원정보!$AC$2:$AC$36,"="&amp;$A$2,회원정보!$K$2:$K$36,"&gt;=10",회원정보!$K$2:$K$36,"&lt;20",회원정보!$G$2:$G$36,"="&amp;$C$2,회원정보!$I$2:$I$36,"="&amp;H$1)</f>
        <v>0</v>
      </c>
      <c r="I2" s="36">
        <f ca="1">COUNTIFS(회원정보!$AC$2:$AC$36,"="&amp;$A$2,회원정보!$K$2:$K$36,"&gt;=10",회원정보!$K$2:$K$36,"&lt;20",회원정보!$G$2:$G$36,"="&amp;$C$2,회원정보!$I$2:$I$36,"="&amp;I$1)</f>
        <v>0</v>
      </c>
      <c r="J2" s="36">
        <f ca="1">COUNTIFS(회원정보!$AC$2:$AC$36,"="&amp;$A$2,회원정보!$K$2:$K$36,"&gt;=10",회원정보!$K$2:$K$36,"&lt;20",회원정보!$G$2:$G$36,"="&amp;$C$2,회원정보!$I$2:$I$36,"="&amp;J$1)</f>
        <v>0</v>
      </c>
      <c r="K2" s="36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112"/>
      <c r="B3" s="112"/>
      <c r="C3" s="112"/>
      <c r="D3" s="35" t="s">
        <v>191</v>
      </c>
      <c r="E3" s="36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6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6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6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6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6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6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112"/>
      <c r="B4" s="112"/>
      <c r="C4" s="113"/>
      <c r="D4" s="35" t="s">
        <v>192</v>
      </c>
      <c r="E4" s="36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6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6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6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6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6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6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112"/>
      <c r="B5" s="112"/>
      <c r="C5" s="111" t="s">
        <v>195</v>
      </c>
      <c r="D5" s="35" t="s">
        <v>185</v>
      </c>
      <c r="E5" s="36">
        <f ca="1">COUNTIFS(회원정보!$AC$2:$AC$36,"="&amp;$A$2,회원정보!$K$2:$K$36,"&gt;=10",회원정보!$K$2:$K$36,"&lt;20",회원정보!$G$2:$G$36,"="&amp;$C$5,회원정보!$I$2:$I$36,"="&amp;E$1)</f>
        <v>0</v>
      </c>
      <c r="F5" s="36">
        <f ca="1">COUNTIFS(회원정보!$AC$2:$AC$36,"="&amp;$A$2,회원정보!$K$2:$K$36,"&gt;=10",회원정보!$K$2:$K$36,"&lt;20",회원정보!$G$2:$G$36,"="&amp;$C$5,회원정보!$I$2:$I$36,"="&amp;F$1)</f>
        <v>0</v>
      </c>
      <c r="G5" s="36">
        <f ca="1">COUNTIFS(회원정보!$AC$2:$AC$36,"="&amp;$A$2,회원정보!$K$2:$K$36,"&gt;=10",회원정보!$K$2:$K$36,"&lt;20",회원정보!$G$2:$G$36,"="&amp;$C$5,회원정보!$I$2:$I$36,"="&amp;G$1)</f>
        <v>0</v>
      </c>
      <c r="H5" s="36">
        <f ca="1">COUNTIFS(회원정보!$AC$2:$AC$36,"="&amp;$A$2,회원정보!$K$2:$K$36,"&gt;=10",회원정보!$K$2:$K$36,"&lt;20",회원정보!$G$2:$G$36,"="&amp;$C$5,회원정보!$I$2:$I$36,"="&amp;H$1)</f>
        <v>0</v>
      </c>
      <c r="I5" s="36">
        <f ca="1">COUNTIFS(회원정보!$AC$2:$AC$36,"="&amp;$A$2,회원정보!$K$2:$K$36,"&gt;=10",회원정보!$K$2:$K$36,"&lt;20",회원정보!$G$2:$G$36,"="&amp;$C$5,회원정보!$I$2:$I$36,"="&amp;I$1)</f>
        <v>0</v>
      </c>
      <c r="J5" s="36">
        <f ca="1">COUNTIFS(회원정보!$AC$2:$AC$36,"="&amp;$A$2,회원정보!$K$2:$K$36,"&gt;=10",회원정보!$K$2:$K$36,"&lt;20",회원정보!$G$2:$G$36,"="&amp;$C$5,회원정보!$I$2:$I$36,"="&amp;J$1)</f>
        <v>0</v>
      </c>
      <c r="K5" s="36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112"/>
      <c r="B6" s="112"/>
      <c r="C6" s="112"/>
      <c r="D6" s="35" t="s">
        <v>191</v>
      </c>
      <c r="E6" s="36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6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6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6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6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6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6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112"/>
      <c r="B7" s="113"/>
      <c r="C7" s="113"/>
      <c r="D7" s="35" t="s">
        <v>192</v>
      </c>
      <c r="E7" s="36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6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6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6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6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6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6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112"/>
      <c r="B8" s="111" t="s">
        <v>187</v>
      </c>
      <c r="C8" s="111" t="s">
        <v>194</v>
      </c>
      <c r="D8" s="35" t="s">
        <v>185</v>
      </c>
      <c r="E8" s="36">
        <f ca="1">COUNTIFS(회원정보!$AC$2:$AC$36,"="&amp;$A$2,회원정보!$K$2:$K$36,"&gt;=20",회원정보!$K$2:$K$36,"&lt;30",회원정보!$G$2:$G$36,"="&amp;$C$8,회원정보!$I$2:$I$36,"="&amp;E$1)</f>
        <v>0</v>
      </c>
      <c r="F8" s="36">
        <f ca="1">COUNTIFS(회원정보!$AC$2:$AC$36,"="&amp;$A$2,회원정보!$K$2:$K$36,"&gt;=20",회원정보!$K$2:$K$36,"&lt;30",회원정보!$G$2:$G$36,"="&amp;$C$8,회원정보!$I$2:$I$36,"="&amp;F$1)</f>
        <v>0</v>
      </c>
      <c r="G8" s="36">
        <f ca="1">COUNTIFS(회원정보!$AC$2:$AC$36,"="&amp;$A$2,회원정보!$K$2:$K$36,"&gt;=20",회원정보!$K$2:$K$36,"&lt;30",회원정보!$G$2:$G$36,"="&amp;$C$8,회원정보!$I$2:$I$36,"="&amp;G$1)</f>
        <v>0</v>
      </c>
      <c r="H8" s="36">
        <f ca="1">COUNTIFS(회원정보!$AC$2:$AC$36,"="&amp;$A$2,회원정보!$K$2:$K$36,"&gt;=20",회원정보!$K$2:$K$36,"&lt;30",회원정보!$G$2:$G$36,"="&amp;$C$8,회원정보!$I$2:$I$36,"="&amp;H$1)</f>
        <v>0</v>
      </c>
      <c r="I8" s="36">
        <f ca="1">COUNTIFS(회원정보!$AC$2:$AC$36,"="&amp;$A$2,회원정보!$K$2:$K$36,"&gt;=20",회원정보!$K$2:$K$36,"&lt;30",회원정보!$G$2:$G$36,"="&amp;$C$8,회원정보!$I$2:$I$36,"="&amp;I$1)</f>
        <v>0</v>
      </c>
      <c r="J8" s="36">
        <f ca="1">COUNTIFS(회원정보!$AC$2:$AC$36,"="&amp;$A$2,회원정보!$K$2:$K$36,"&gt;=20",회원정보!$K$2:$K$36,"&lt;30",회원정보!$G$2:$G$36,"="&amp;$C$8,회원정보!$I$2:$I$36,"="&amp;J$1)</f>
        <v>0</v>
      </c>
      <c r="K8" s="36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112"/>
      <c r="B9" s="112"/>
      <c r="C9" s="112"/>
      <c r="D9" s="35" t="s">
        <v>191</v>
      </c>
      <c r="E9" s="36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6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6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6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6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6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6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112"/>
      <c r="B10" s="112"/>
      <c r="C10" s="113"/>
      <c r="D10" s="35" t="s">
        <v>192</v>
      </c>
      <c r="E10" s="36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6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6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6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6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6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6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112"/>
      <c r="B11" s="112"/>
      <c r="C11" s="111" t="s">
        <v>195</v>
      </c>
      <c r="D11" s="35" t="s">
        <v>185</v>
      </c>
      <c r="E11" s="36">
        <f ca="1">COUNTIFS(회원정보!$AC$2:$AC$36,"="&amp;$A$2,회원정보!$K$2:$K$36,"&gt;=20",회원정보!$K$2:$K$36,"&lt;30",회원정보!$G$2:$G$36,"="&amp;$C$11,회원정보!$I$2:$I$36,"="&amp;E$1)</f>
        <v>0</v>
      </c>
      <c r="F11" s="36">
        <f ca="1">COUNTIFS(회원정보!$AC$2:$AC$36,"="&amp;$A$2,회원정보!$K$2:$K$36,"&gt;=20",회원정보!$K$2:$K$36,"&lt;30",회원정보!$G$2:$G$36,"="&amp;$C$11,회원정보!$I$2:$I$36,"="&amp;F$1)</f>
        <v>0</v>
      </c>
      <c r="G11" s="36">
        <f ca="1">COUNTIFS(회원정보!$AC$2:$AC$36,"="&amp;$A$2,회원정보!$K$2:$K$36,"&gt;=20",회원정보!$K$2:$K$36,"&lt;30",회원정보!$G$2:$G$36,"="&amp;$C$11,회원정보!$I$2:$I$36,"="&amp;G$1)</f>
        <v>0</v>
      </c>
      <c r="H11" s="36">
        <f ca="1">COUNTIFS(회원정보!$AC$2:$AC$36,"="&amp;$A$2,회원정보!$K$2:$K$36,"&gt;=20",회원정보!$K$2:$K$36,"&lt;30",회원정보!$G$2:$G$36,"="&amp;$C$11,회원정보!$I$2:$I$36,"="&amp;H$1)</f>
        <v>0</v>
      </c>
      <c r="I11" s="36">
        <f ca="1">COUNTIFS(회원정보!$AC$2:$AC$36,"="&amp;$A$2,회원정보!$K$2:$K$36,"&gt;=20",회원정보!$K$2:$K$36,"&lt;30",회원정보!$G$2:$G$36,"="&amp;$C$11,회원정보!$I$2:$I$36,"="&amp;I$1)</f>
        <v>0</v>
      </c>
      <c r="J11" s="36">
        <f ca="1">COUNTIFS(회원정보!$AC$2:$AC$36,"="&amp;$A$2,회원정보!$K$2:$K$36,"&gt;=20",회원정보!$K$2:$K$36,"&lt;30",회원정보!$G$2:$G$36,"="&amp;$C$11,회원정보!$I$2:$I$36,"="&amp;J$1)</f>
        <v>0</v>
      </c>
      <c r="K11" s="36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112"/>
      <c r="B12" s="112"/>
      <c r="C12" s="112"/>
      <c r="D12" s="35" t="s">
        <v>191</v>
      </c>
      <c r="E12" s="36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6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6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6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6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6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6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112"/>
      <c r="B13" s="113"/>
      <c r="C13" s="113"/>
      <c r="D13" s="35" t="s">
        <v>192</v>
      </c>
      <c r="E13" s="36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6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6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6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6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6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6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112"/>
      <c r="B14" s="111" t="s">
        <v>188</v>
      </c>
      <c r="C14" s="111" t="s">
        <v>194</v>
      </c>
      <c r="D14" s="35" t="s">
        <v>185</v>
      </c>
      <c r="E14" s="36">
        <f ca="1">COUNTIFS(회원정보!$AC$2:$AC$36,"="&amp;$A$2,회원정보!$K$2:$K$36,"&gt;=30",회원정보!$K$2:$K$36,"&lt;40",회원정보!$G$2:$G$36,"="&amp;$C$14,회원정보!$I$2:$I$36,"="&amp;E$1)</f>
        <v>0</v>
      </c>
      <c r="F14" s="36">
        <f ca="1">COUNTIFS(회원정보!$AC$2:$AC$36,"="&amp;$A$2,회원정보!$K$2:$K$36,"&gt;=30",회원정보!$K$2:$K$36,"&lt;40",회원정보!$G$2:$G$36,"="&amp;$C$14,회원정보!$I$2:$I$36,"="&amp;F$1)</f>
        <v>0</v>
      </c>
      <c r="G14" s="36">
        <f ca="1">COUNTIFS(회원정보!$AC$2:$AC$36,"="&amp;$A$2,회원정보!$K$2:$K$36,"&gt;=30",회원정보!$K$2:$K$36,"&lt;40",회원정보!$G$2:$G$36,"="&amp;$C$14,회원정보!$I$2:$I$36,"="&amp;G$1)</f>
        <v>1</v>
      </c>
      <c r="H14" s="36">
        <f ca="1">COUNTIFS(회원정보!$AC$2:$AC$36,"="&amp;$A$2,회원정보!$K$2:$K$36,"&gt;=30",회원정보!$K$2:$K$36,"&lt;40",회원정보!$G$2:$G$36,"="&amp;$C$14,회원정보!$I$2:$I$36,"="&amp;H$1)</f>
        <v>0</v>
      </c>
      <c r="I14" s="36">
        <f ca="1">COUNTIFS(회원정보!$AC$2:$AC$36,"="&amp;$A$2,회원정보!$K$2:$K$36,"&gt;=30",회원정보!$K$2:$K$36,"&lt;40",회원정보!$G$2:$G$36,"="&amp;$C$14,회원정보!$I$2:$I$36,"="&amp;I$1)</f>
        <v>0</v>
      </c>
      <c r="J14" s="36">
        <f ca="1">COUNTIFS(회원정보!$AC$2:$AC$36,"="&amp;$A$2,회원정보!$K$2:$K$36,"&gt;=30",회원정보!$K$2:$K$36,"&lt;40",회원정보!$G$2:$G$36,"="&amp;$C$14,회원정보!$I$2:$I$36,"="&amp;J$1)</f>
        <v>0</v>
      </c>
      <c r="K14" s="36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112"/>
      <c r="B15" s="112"/>
      <c r="C15" s="112"/>
      <c r="D15" s="35" t="s">
        <v>191</v>
      </c>
      <c r="E15" s="36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6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6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6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6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6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6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112"/>
      <c r="B16" s="112"/>
      <c r="C16" s="113"/>
      <c r="D16" s="35" t="s">
        <v>192</v>
      </c>
      <c r="E16" s="36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6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6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6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6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6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6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112"/>
      <c r="B17" s="112"/>
      <c r="C17" s="111" t="s">
        <v>195</v>
      </c>
      <c r="D17" s="35" t="s">
        <v>185</v>
      </c>
      <c r="E17" s="36">
        <f ca="1">COUNTIFS(회원정보!$AC$2:$AC$36,"="&amp;$A$2,회원정보!$K$2:$K$36,"&gt;=30",회원정보!$K$2:$K$36,"&lt;40",회원정보!$G$2:$G$36,"="&amp;$C$17,회원정보!$I$2:$I$36,"="&amp;E$1)</f>
        <v>0</v>
      </c>
      <c r="F17" s="36">
        <f ca="1">COUNTIFS(회원정보!$AC$2:$AC$36,"="&amp;$A$2,회원정보!$K$2:$K$36,"&gt;=30",회원정보!$K$2:$K$36,"&lt;40",회원정보!$G$2:$G$36,"="&amp;$C$17,회원정보!$I$2:$I$36,"="&amp;F$1)</f>
        <v>0</v>
      </c>
      <c r="G17" s="36">
        <f ca="1">COUNTIFS(회원정보!$AC$2:$AC$36,"="&amp;$A$2,회원정보!$K$2:$K$36,"&gt;=30",회원정보!$K$2:$K$36,"&lt;40",회원정보!$G$2:$G$36,"="&amp;$C$17,회원정보!$I$2:$I$36,"="&amp;G$1)</f>
        <v>0</v>
      </c>
      <c r="H17" s="36">
        <f ca="1">COUNTIFS(회원정보!$AC$2:$AC$36,"="&amp;$A$2,회원정보!$K$2:$K$36,"&gt;=30",회원정보!$K$2:$K$36,"&lt;40",회원정보!$G$2:$G$36,"="&amp;$C$17,회원정보!$I$2:$I$36,"="&amp;H$1)</f>
        <v>0</v>
      </c>
      <c r="I17" s="36">
        <f ca="1">COUNTIFS(회원정보!$AC$2:$AC$36,"="&amp;$A$2,회원정보!$K$2:$K$36,"&gt;=30",회원정보!$K$2:$K$36,"&lt;40",회원정보!$G$2:$G$36,"="&amp;$C$17,회원정보!$I$2:$I$36,"="&amp;I$1)</f>
        <v>0</v>
      </c>
      <c r="J17" s="36">
        <f ca="1">COUNTIFS(회원정보!$AC$2:$AC$36,"="&amp;$A$2,회원정보!$K$2:$K$36,"&gt;=30",회원정보!$K$2:$K$36,"&lt;40",회원정보!$G$2:$G$36,"="&amp;$C$17,회원정보!$I$2:$I$36,"="&amp;J$1)</f>
        <v>0</v>
      </c>
      <c r="K17" s="36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112"/>
      <c r="B18" s="112"/>
      <c r="C18" s="112"/>
      <c r="D18" s="35" t="s">
        <v>191</v>
      </c>
      <c r="E18" s="36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6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6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6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6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6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6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112"/>
      <c r="B19" s="113"/>
      <c r="C19" s="113"/>
      <c r="D19" s="35" t="s">
        <v>192</v>
      </c>
      <c r="E19" s="36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6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6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6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6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6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6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112"/>
      <c r="B20" s="111" t="s">
        <v>189</v>
      </c>
      <c r="C20" s="111" t="s">
        <v>194</v>
      </c>
      <c r="D20" s="35" t="s">
        <v>185</v>
      </c>
      <c r="E20" s="36">
        <f ca="1">COUNTIFS(회원정보!$AC$2:$AC$36,"="&amp;$A$2,회원정보!$K$2:$K$36,"&gt;=40",회원정보!$K$2:$K$36,"&lt;50",회원정보!$G$2:$G$36,"="&amp;$C$20,회원정보!$I$2:$I$36,"="&amp;E$1)</f>
        <v>1</v>
      </c>
      <c r="F20" s="36">
        <f ca="1">COUNTIFS(회원정보!$AC$2:$AC$36,"="&amp;$A$2,회원정보!$K$2:$K$36,"&gt;=40",회원정보!$K$2:$K$36,"&lt;50",회원정보!$G$2:$G$36,"="&amp;$C$20,회원정보!$I$2:$I$36,"="&amp;F$1)</f>
        <v>0</v>
      </c>
      <c r="G20" s="36">
        <f ca="1">COUNTIFS(회원정보!$AC$2:$AC$36,"="&amp;$A$2,회원정보!$K$2:$K$36,"&gt;=40",회원정보!$K$2:$K$36,"&lt;50",회원정보!$G$2:$G$36,"="&amp;$C$20,회원정보!$I$2:$I$36,"="&amp;G$1)</f>
        <v>0</v>
      </c>
      <c r="H20" s="36">
        <f ca="1">COUNTIFS(회원정보!$AC$2:$AC$36,"="&amp;$A$2,회원정보!$K$2:$K$36,"&gt;=40",회원정보!$K$2:$K$36,"&lt;50",회원정보!$G$2:$G$36,"="&amp;$C$20,회원정보!$I$2:$I$36,"="&amp;H$1)</f>
        <v>0</v>
      </c>
      <c r="I20" s="36">
        <f ca="1">COUNTIFS(회원정보!$AC$2:$AC$36,"="&amp;$A$2,회원정보!$K$2:$K$36,"&gt;=40",회원정보!$K$2:$K$36,"&lt;50",회원정보!$G$2:$G$36,"="&amp;$C$20,회원정보!$I$2:$I$36,"="&amp;I$1)</f>
        <v>0</v>
      </c>
      <c r="J20" s="36">
        <f ca="1">COUNTIFS(회원정보!$AC$2:$AC$36,"="&amp;$A$2,회원정보!$K$2:$K$36,"&gt;=40",회원정보!$K$2:$K$36,"&lt;50",회원정보!$G$2:$G$36,"="&amp;$C$20,회원정보!$I$2:$I$36,"="&amp;J$1)</f>
        <v>0</v>
      </c>
      <c r="K20" s="36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112"/>
      <c r="B21" s="112"/>
      <c r="C21" s="112"/>
      <c r="D21" s="35" t="s">
        <v>191</v>
      </c>
      <c r="E21" s="36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6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6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6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6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6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6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112"/>
      <c r="B22" s="112"/>
      <c r="C22" s="113"/>
      <c r="D22" s="35" t="s">
        <v>192</v>
      </c>
      <c r="E22" s="36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6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6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6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6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6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6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112"/>
      <c r="B23" s="112"/>
      <c r="C23" s="111" t="s">
        <v>195</v>
      </c>
      <c r="D23" s="35" t="s">
        <v>185</v>
      </c>
      <c r="E23" s="36">
        <f ca="1">COUNTIFS(회원정보!$AC$2:$AC$36,"="&amp;$A$2,회원정보!$K$2:$K$36,"&gt;=40",회원정보!$K$2:$K$36,"&lt;50",회원정보!$G$2:$G$36,"="&amp;$C$23,회원정보!$I$2:$I$36,"="&amp;E$1)</f>
        <v>1</v>
      </c>
      <c r="F23" s="36">
        <f ca="1">COUNTIFS(회원정보!$AC$2:$AC$36,"="&amp;$A$2,회원정보!$K$2:$K$36,"&gt;=40",회원정보!$K$2:$K$36,"&lt;50",회원정보!$G$2:$G$36,"="&amp;$C$23,회원정보!$I$2:$I$36,"="&amp;F$1)</f>
        <v>0</v>
      </c>
      <c r="G23" s="36">
        <f ca="1">COUNTIFS(회원정보!$AC$2:$AC$36,"="&amp;$A$2,회원정보!$K$2:$K$36,"&gt;=40",회원정보!$K$2:$K$36,"&lt;50",회원정보!$G$2:$G$36,"="&amp;$C$23,회원정보!$I$2:$I$36,"="&amp;G$1)</f>
        <v>0</v>
      </c>
      <c r="H23" s="36">
        <f ca="1">COUNTIFS(회원정보!$AC$2:$AC$36,"="&amp;$A$2,회원정보!$K$2:$K$36,"&gt;=40",회원정보!$K$2:$K$36,"&lt;50",회원정보!$G$2:$G$36,"="&amp;$C$23,회원정보!$I$2:$I$36,"="&amp;H$1)</f>
        <v>0</v>
      </c>
      <c r="I23" s="36">
        <f ca="1">COUNTIFS(회원정보!$AC$2:$AC$36,"="&amp;$A$2,회원정보!$K$2:$K$36,"&gt;=40",회원정보!$K$2:$K$36,"&lt;50",회원정보!$G$2:$G$36,"="&amp;$C$23,회원정보!$I$2:$I$36,"="&amp;I$1)</f>
        <v>0</v>
      </c>
      <c r="J23" s="36">
        <f ca="1">COUNTIFS(회원정보!$AC$2:$AC$36,"="&amp;$A$2,회원정보!$K$2:$K$36,"&gt;=40",회원정보!$K$2:$K$36,"&lt;50",회원정보!$G$2:$G$36,"="&amp;$C$23,회원정보!$I$2:$I$36,"="&amp;J$1)</f>
        <v>1</v>
      </c>
      <c r="K23" s="36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112"/>
      <c r="B24" s="112"/>
      <c r="C24" s="112"/>
      <c r="D24" s="35" t="s">
        <v>191</v>
      </c>
      <c r="E24" s="36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6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6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6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6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6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6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112"/>
      <c r="B25" s="112"/>
      <c r="C25" s="112"/>
      <c r="D25" s="35" t="s">
        <v>192</v>
      </c>
      <c r="E25" s="36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6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6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6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6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6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6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112"/>
      <c r="B26" s="111" t="s">
        <v>190</v>
      </c>
      <c r="C26" s="111" t="s">
        <v>194</v>
      </c>
      <c r="D26" s="35" t="s">
        <v>185</v>
      </c>
      <c r="E26" s="36">
        <f ca="1">COUNTIFS(회원정보!$AC$2:$AC$36,"="&amp;$A$2,회원정보!$K$2:$K$36,"&gt;=50",회원정보!$G$2:$G$36,"="&amp;$C$26,회원정보!$I$2:$I$36,"="&amp;E$1)</f>
        <v>0</v>
      </c>
      <c r="F26" s="36">
        <f ca="1">COUNTIFS(회원정보!$AC$2:$AC$36,"="&amp;$A$2,회원정보!$K$2:$K$36,"&gt;=50",회원정보!$G$2:$G$36,"="&amp;$C$26,회원정보!$I$2:$I$36,"="&amp;F$1)</f>
        <v>0</v>
      </c>
      <c r="G26" s="36">
        <f ca="1">COUNTIFS(회원정보!$AC$2:$AC$36,"="&amp;$A$2,회원정보!$K$2:$K$36,"&gt;=50",회원정보!$G$2:$G$36,"="&amp;$C$26,회원정보!$I$2:$I$36,"="&amp;G$1)</f>
        <v>0</v>
      </c>
      <c r="H26" s="36">
        <f ca="1">COUNTIFS(회원정보!$AC$2:$AC$36,"="&amp;$A$2,회원정보!$K$2:$K$36,"&gt;=50",회원정보!$G$2:$G$36,"="&amp;$C$26,회원정보!$I$2:$I$36,"="&amp;H$1)</f>
        <v>0</v>
      </c>
      <c r="I26" s="36">
        <f ca="1">COUNTIFS(회원정보!$AC$2:$AC$36,"="&amp;$A$2,회원정보!$K$2:$K$36,"&gt;=50",회원정보!$G$2:$G$36,"="&amp;$C$26,회원정보!$I$2:$I$36,"="&amp;I$1)</f>
        <v>0</v>
      </c>
      <c r="J26" s="36">
        <f ca="1">COUNTIFS(회원정보!$AC$2:$AC$36,"="&amp;$A$2,회원정보!$K$2:$K$36,"&gt;=50",회원정보!$G$2:$G$36,"="&amp;$C$26,회원정보!$I$2:$I$36,"="&amp;J$1)</f>
        <v>0</v>
      </c>
      <c r="K26" s="36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112"/>
      <c r="B27" s="112"/>
      <c r="C27" s="112"/>
      <c r="D27" s="35" t="s">
        <v>191</v>
      </c>
      <c r="E27" s="36">
        <f ca="1">SUMIFS(회원정보!$AB$2:$AB$36,회원정보!$AC$2:$AC$36,"="&amp;$A$2,회원정보!$K$2:$K$36,"&gt;=50",회원정보!$G$2:$G$36,"="&amp;$C$26,회원정보!$I$2:$I$36,"="&amp;E$1)</f>
        <v>0</v>
      </c>
      <c r="F27" s="36">
        <f ca="1">SUMIFS(회원정보!$AB$2:$AB$36,회원정보!$AC$2:$AC$36,"="&amp;$A$2,회원정보!$K$2:$K$36,"&gt;=50",회원정보!$G$2:$G$36,"="&amp;$C$26,회원정보!$I$2:$I$36,"="&amp;F$1)</f>
        <v>0</v>
      </c>
      <c r="G27" s="36">
        <f ca="1">SUMIFS(회원정보!$AB$2:$AB$36,회원정보!$AC$2:$AC$36,"="&amp;$A$2,회원정보!$K$2:$K$36,"&gt;=50",회원정보!$G$2:$G$36,"="&amp;$C$26,회원정보!$I$2:$I$36,"="&amp;G$1)</f>
        <v>0</v>
      </c>
      <c r="H27" s="36">
        <f ca="1">SUMIFS(회원정보!$AB$2:$AB$36,회원정보!$AC$2:$AC$36,"="&amp;$A$2,회원정보!$K$2:$K$36,"&gt;=50",회원정보!$G$2:$G$36,"="&amp;$C$26,회원정보!$I$2:$I$36,"="&amp;H$1)</f>
        <v>0</v>
      </c>
      <c r="I27" s="36">
        <f ca="1">SUMIFS(회원정보!$AB$2:$AB$36,회원정보!$AC$2:$AC$36,"="&amp;$A$2,회원정보!$K$2:$K$36,"&gt;=50",회원정보!$G$2:$G$36,"="&amp;$C$26,회원정보!$I$2:$I$36,"="&amp;I$1)</f>
        <v>0</v>
      </c>
      <c r="J27" s="36">
        <f ca="1">SUMIFS(회원정보!$AB$2:$AB$36,회원정보!$AC$2:$AC$36,"="&amp;$A$2,회원정보!$K$2:$K$36,"&gt;=50",회원정보!$G$2:$G$36,"="&amp;$C$26,회원정보!$I$2:$I$36,"="&amp;J$1)</f>
        <v>0</v>
      </c>
      <c r="K27" s="36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112"/>
      <c r="B28" s="112"/>
      <c r="C28" s="113"/>
      <c r="D28" s="35" t="s">
        <v>192</v>
      </c>
      <c r="E28" s="36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6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6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6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6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6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6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112"/>
      <c r="B29" s="112"/>
      <c r="C29" s="111" t="s">
        <v>195</v>
      </c>
      <c r="D29" s="35" t="s">
        <v>185</v>
      </c>
      <c r="E29" s="36">
        <f ca="1">COUNTIFS(회원정보!$AC$2:$AC$36,"="&amp;$A$2,회원정보!$K$2:$K$36,"&gt;=50",회원정보!$G$2:$G$36,"="&amp;$C$29,회원정보!$I$2:$I$36,"="&amp;E$1)</f>
        <v>0</v>
      </c>
      <c r="F29" s="36">
        <f ca="1">COUNTIFS(회원정보!$AC$2:$AC$36,"="&amp;$A$2,회원정보!$K$2:$K$36,"&gt;=50",회원정보!$G$2:$G$36,"="&amp;$C$29,회원정보!$I$2:$I$36,"="&amp;F$1)</f>
        <v>0</v>
      </c>
      <c r="G29" s="36">
        <f ca="1">COUNTIFS(회원정보!$AC$2:$AC$36,"="&amp;$A$2,회원정보!$K$2:$K$36,"&gt;=50",회원정보!$G$2:$G$36,"="&amp;$C$29,회원정보!$I$2:$I$36,"="&amp;G$1)</f>
        <v>0</v>
      </c>
      <c r="H29" s="36">
        <f ca="1">COUNTIFS(회원정보!$AC$2:$AC$36,"="&amp;$A$2,회원정보!$K$2:$K$36,"&gt;=50",회원정보!$G$2:$G$36,"="&amp;$C$29,회원정보!$I$2:$I$36,"="&amp;H$1)</f>
        <v>0</v>
      </c>
      <c r="I29" s="36">
        <f ca="1">COUNTIFS(회원정보!$AC$2:$AC$36,"="&amp;$A$2,회원정보!$K$2:$K$36,"&gt;=50",회원정보!$G$2:$G$36,"="&amp;$C$29,회원정보!$I$2:$I$36,"="&amp;I$1)</f>
        <v>0</v>
      </c>
      <c r="J29" s="36">
        <f ca="1">COUNTIFS(회원정보!$AC$2:$AC$36,"="&amp;$A$2,회원정보!$K$2:$K$36,"&gt;=50",회원정보!$G$2:$G$36,"="&amp;$C$29,회원정보!$I$2:$I$36,"="&amp;J$1)</f>
        <v>0</v>
      </c>
      <c r="K29" s="36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112"/>
      <c r="B30" s="112"/>
      <c r="C30" s="112"/>
      <c r="D30" s="35" t="s">
        <v>191</v>
      </c>
      <c r="E30" s="36">
        <f ca="1">SUMIFS(회원정보!$AB$2:$AB$36,회원정보!$AC$2:$AC$36,"="&amp;$A$2,회원정보!$K$2:$K$36,"&gt;=50",회원정보!$G$2:$G$36,"="&amp;$C$29,회원정보!$I$2:$I$36,"="&amp;E$1)</f>
        <v>0</v>
      </c>
      <c r="F30" s="36">
        <f ca="1">SUMIFS(회원정보!$AB$2:$AB$36,회원정보!$AC$2:$AC$36,"="&amp;$A$2,회원정보!$K$2:$K$36,"&gt;=50",회원정보!$G$2:$G$36,"="&amp;$C$29,회원정보!$I$2:$I$36,"="&amp;F$1)</f>
        <v>0</v>
      </c>
      <c r="G30" s="36">
        <f ca="1">SUMIFS(회원정보!$AB$2:$AB$36,회원정보!$AC$2:$AC$36,"="&amp;$A$2,회원정보!$K$2:$K$36,"&gt;=50",회원정보!$G$2:$G$36,"="&amp;$C$29,회원정보!$I$2:$I$36,"="&amp;G$1)</f>
        <v>0</v>
      </c>
      <c r="H30" s="36">
        <f ca="1">SUMIFS(회원정보!$AB$2:$AB$36,회원정보!$AC$2:$AC$36,"="&amp;$A$2,회원정보!$K$2:$K$36,"&gt;=50",회원정보!$G$2:$G$36,"="&amp;$C$29,회원정보!$I$2:$I$36,"="&amp;H$1)</f>
        <v>0</v>
      </c>
      <c r="I30" s="36">
        <f ca="1">SUMIFS(회원정보!$AB$2:$AB$36,회원정보!$AC$2:$AC$36,"="&amp;$A$2,회원정보!$K$2:$K$36,"&gt;=50",회원정보!$G$2:$G$36,"="&amp;$C$29,회원정보!$I$2:$I$36,"="&amp;I$1)</f>
        <v>0</v>
      </c>
      <c r="J30" s="36">
        <f ca="1">SUMIFS(회원정보!$AB$2:$AB$36,회원정보!$AC$2:$AC$36,"="&amp;$A$2,회원정보!$K$2:$K$36,"&gt;=50",회원정보!$G$2:$G$36,"="&amp;$C$29,회원정보!$I$2:$I$36,"="&amp;J$1)</f>
        <v>0</v>
      </c>
      <c r="K30" s="36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113"/>
      <c r="B31" s="113"/>
      <c r="C31" s="113"/>
      <c r="D31" s="35" t="s">
        <v>192</v>
      </c>
      <c r="E31" s="36" t="str">
        <f ca="1">IFERROR(AVERAGEIFS(회원정보!AD2:AD36,회원정보!$AC$2:$AC$36,"="&amp;$A$2,회원정보!$K$2:$K$36,"&gt;=50",회원정보!$G$2:$G$36,"="&amp;$C$29,회원정보!$I$2:$I$36,"="&amp;E$1),"NV")</f>
        <v>NV</v>
      </c>
      <c r="F31" s="36" t="str">
        <f ca="1">IFERROR(AVERAGEIFS(회원정보!AE2:AE36,회원정보!$AC$2:$AC$36,"="&amp;$A$2,회원정보!$K$2:$K$36,"&gt;=50",회원정보!$G$2:$G$36,"="&amp;$C$29,회원정보!$I$2:$I$36,"="&amp;F$1),"NV")</f>
        <v>NV</v>
      </c>
      <c r="G31" s="36" t="str">
        <f ca="1">IFERROR(AVERAGEIFS(회원정보!AF2:AF36,회원정보!$AC$2:$AC$36,"="&amp;$A$2,회원정보!$K$2:$K$36,"&gt;=50",회원정보!$G$2:$G$36,"="&amp;$C$29,회원정보!$I$2:$I$36,"="&amp;G$1),"NV")</f>
        <v>NV</v>
      </c>
      <c r="H31" s="36" t="str">
        <f ca="1">IFERROR(AVERAGEIFS(회원정보!AG2:AG36,회원정보!$AC$2:$AC$36,"="&amp;$A$2,회원정보!$K$2:$K$36,"&gt;=50",회원정보!$G$2:$G$36,"="&amp;$C$29,회원정보!$I$2:$I$36,"="&amp;H$1),"NV")</f>
        <v>NV</v>
      </c>
      <c r="I31" s="36" t="str">
        <f ca="1">IFERROR(AVERAGEIFS(회원정보!AH2:AH36,회원정보!$AC$2:$AC$36,"="&amp;$A$2,회원정보!$K$2:$K$36,"&gt;=50",회원정보!$G$2:$G$36,"="&amp;$C$29,회원정보!$I$2:$I$36,"="&amp;I$1),"NV")</f>
        <v>NV</v>
      </c>
      <c r="J31" s="36" t="str">
        <f ca="1">IFERROR(AVERAGEIFS(회원정보!AI2:AI36,회원정보!$AC$2:$AC$36,"="&amp;$A$2,회원정보!$K$2:$K$36,"&gt;=50",회원정보!$G$2:$G$36,"="&amp;$C$29,회원정보!$I$2:$I$36,"="&amp;J$1),"NV")</f>
        <v>NV</v>
      </c>
      <c r="K31" s="36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111" t="s">
        <v>165</v>
      </c>
      <c r="B32" s="111" t="s">
        <v>186</v>
      </c>
      <c r="C32" s="111" t="s">
        <v>194</v>
      </c>
      <c r="D32" s="35" t="s">
        <v>185</v>
      </c>
      <c r="E32" s="36">
        <f ca="1">COUNTIFS(회원정보!$AC$2:$AC$36,"="&amp;$A$32,회원정보!$K$2:$K$36,"&gt;=10",회원정보!$K$2:$K$36,"&lt;20",회원정보!$G$2:$G$36,"="&amp;$C$32,회원정보!$I$2:$I$36,"="&amp;E$1)</f>
        <v>0</v>
      </c>
      <c r="F32" s="36">
        <f ca="1">COUNTIFS(회원정보!$AC$2:$AC$36,"="&amp;$A$32,회원정보!$K$2:$K$36,"&gt;=10",회원정보!$K$2:$K$36,"&lt;20",회원정보!$G$2:$G$36,"="&amp;$C$32,회원정보!$I$2:$I$36,"="&amp;F$1)</f>
        <v>0</v>
      </c>
      <c r="G32" s="36">
        <f ca="1">COUNTIFS(회원정보!$AC$2:$AC$36,"="&amp;$A$32,회원정보!$K$2:$K$36,"&gt;=10",회원정보!$K$2:$K$36,"&lt;20",회원정보!$G$2:$G$36,"="&amp;$C$32,회원정보!$I$2:$I$36,"="&amp;G$1)</f>
        <v>0</v>
      </c>
      <c r="H32" s="36">
        <f ca="1">COUNTIFS(회원정보!$AC$2:$AC$36,"="&amp;$A$32,회원정보!$K$2:$K$36,"&gt;=10",회원정보!$K$2:$K$36,"&lt;20",회원정보!$G$2:$G$36,"="&amp;$C$32,회원정보!$I$2:$I$36,"="&amp;H$1)</f>
        <v>0</v>
      </c>
      <c r="I32" s="36">
        <f ca="1">COUNTIFS(회원정보!$AC$2:$AC$36,"="&amp;$A$32,회원정보!$K$2:$K$36,"&gt;=10",회원정보!$K$2:$K$36,"&lt;20",회원정보!$G$2:$G$36,"="&amp;$C$32,회원정보!$I$2:$I$36,"="&amp;I$1)</f>
        <v>0</v>
      </c>
      <c r="J32" s="36">
        <f ca="1">COUNTIFS(회원정보!$AC$2:$AC$36,"="&amp;$A$32,회원정보!$K$2:$K$36,"&gt;=10",회원정보!$K$2:$K$36,"&lt;20",회원정보!$G$2:$G$36,"="&amp;$C$32,회원정보!$I$2:$I$36,"="&amp;J$1)</f>
        <v>0</v>
      </c>
      <c r="K32" s="36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112"/>
      <c r="B33" s="112"/>
      <c r="C33" s="112"/>
      <c r="D33" s="35" t="s">
        <v>191</v>
      </c>
      <c r="E33" s="36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6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6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6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6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6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6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112"/>
      <c r="B34" s="112"/>
      <c r="C34" s="113"/>
      <c r="D34" s="35" t="s">
        <v>192</v>
      </c>
      <c r="E34" s="36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6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6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6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6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6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6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112"/>
      <c r="B35" s="112"/>
      <c r="C35" s="111" t="s">
        <v>195</v>
      </c>
      <c r="D35" s="35" t="s">
        <v>185</v>
      </c>
      <c r="E35" s="36">
        <f ca="1">COUNTIFS(회원정보!$AC$2:$AC$36,"="&amp;$A$32,회원정보!$K$2:$K$36,"&gt;=10",회원정보!$K$2:$K$36,"&lt;20",회원정보!$G$2:$G$36,"="&amp;$C$35,회원정보!$I$2:$I$36,"="&amp;E$1)</f>
        <v>0</v>
      </c>
      <c r="F35" s="36">
        <f ca="1">COUNTIFS(회원정보!$AC$2:$AC$36,"="&amp;$A$32,회원정보!$K$2:$K$36,"&gt;=10",회원정보!$K$2:$K$36,"&lt;20",회원정보!$G$2:$G$36,"="&amp;$C$35,회원정보!$I$2:$I$36,"="&amp;F$1)</f>
        <v>0</v>
      </c>
      <c r="G35" s="36">
        <f ca="1">COUNTIFS(회원정보!$AC$2:$AC$36,"="&amp;$A$32,회원정보!$K$2:$K$36,"&gt;=10",회원정보!$K$2:$K$36,"&lt;20",회원정보!$G$2:$G$36,"="&amp;$C$35,회원정보!$I$2:$I$36,"="&amp;G$1)</f>
        <v>0</v>
      </c>
      <c r="H35" s="36">
        <f ca="1">COUNTIFS(회원정보!$AC$2:$AC$36,"="&amp;$A$32,회원정보!$K$2:$K$36,"&gt;=10",회원정보!$K$2:$K$36,"&lt;20",회원정보!$G$2:$G$36,"="&amp;$C$35,회원정보!$I$2:$I$36,"="&amp;H$1)</f>
        <v>0</v>
      </c>
      <c r="I35" s="36">
        <f ca="1">COUNTIFS(회원정보!$AC$2:$AC$36,"="&amp;$A$32,회원정보!$K$2:$K$36,"&gt;=10",회원정보!$K$2:$K$36,"&lt;20",회원정보!$G$2:$G$36,"="&amp;$C$35,회원정보!$I$2:$I$36,"="&amp;I$1)</f>
        <v>0</v>
      </c>
      <c r="J35" s="36">
        <f ca="1">COUNTIFS(회원정보!$AC$2:$AC$36,"="&amp;$A$32,회원정보!$K$2:$K$36,"&gt;=10",회원정보!$K$2:$K$36,"&lt;20",회원정보!$G$2:$G$36,"="&amp;$C$35,회원정보!$I$2:$I$36,"="&amp;J$1)</f>
        <v>0</v>
      </c>
      <c r="K35" s="36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112"/>
      <c r="B36" s="112"/>
      <c r="C36" s="112"/>
      <c r="D36" s="35" t="s">
        <v>191</v>
      </c>
      <c r="E36" s="36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6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6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6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6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6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6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112"/>
      <c r="B37" s="113"/>
      <c r="C37" s="113"/>
      <c r="D37" s="35" t="s">
        <v>192</v>
      </c>
      <c r="E37" s="36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6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6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6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6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6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6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112"/>
      <c r="B38" s="111" t="s">
        <v>187</v>
      </c>
      <c r="C38" s="111" t="s">
        <v>194</v>
      </c>
      <c r="D38" s="35" t="s">
        <v>185</v>
      </c>
      <c r="E38" s="36">
        <f ca="1">COUNTIFS(회원정보!$AC$2:$AC$36,"="&amp;$A$32,회원정보!$K$2:$K$36,"&gt;=20",회원정보!$K$2:$K$36,"&lt;30",회원정보!$G$2:$G$36,"="&amp;$C$38,회원정보!$I$2:$I$36,"="&amp;E$1)</f>
        <v>0</v>
      </c>
      <c r="F38" s="36">
        <f>COUNTIFS(회원정보!$AC$2:$AC$36,"="&amp;$A$38,회원정보!$K$2:$K$36,"&gt;=20",회원정보!$K$2:$K$36,"&lt;30",회원정보!$G$2:$G$36,"="&amp;$C$38,회원정보!$I$2:$I$36,"="&amp;F$1)</f>
        <v>0</v>
      </c>
      <c r="G38" s="36">
        <f>COUNTIFS(회원정보!$AC$2:$AC$36,"="&amp;$A$38,회원정보!$K$2:$K$36,"&gt;=20",회원정보!$K$2:$K$36,"&lt;30",회원정보!$G$2:$G$36,"="&amp;$C$38,회원정보!$I$2:$I$36,"="&amp;G$1)</f>
        <v>0</v>
      </c>
      <c r="H38" s="36">
        <f>COUNTIFS(회원정보!$AC$2:$AC$36,"="&amp;$A$38,회원정보!$K$2:$K$36,"&gt;=20",회원정보!$K$2:$K$36,"&lt;30",회원정보!$G$2:$G$36,"="&amp;$C$38,회원정보!$I$2:$I$36,"="&amp;H$1)</f>
        <v>0</v>
      </c>
      <c r="I38" s="36">
        <f>COUNTIFS(회원정보!$AC$2:$AC$36,"="&amp;$A$38,회원정보!$K$2:$K$36,"&gt;=20",회원정보!$K$2:$K$36,"&lt;30",회원정보!$G$2:$G$36,"="&amp;$C$38,회원정보!$I$2:$I$36,"="&amp;I$1)</f>
        <v>0</v>
      </c>
      <c r="J38" s="36">
        <f>COUNTIFS(회원정보!$AC$2:$AC$36,"="&amp;$A$38,회원정보!$K$2:$K$36,"&gt;=20",회원정보!$K$2:$K$36,"&lt;30",회원정보!$G$2:$G$36,"="&amp;$C$38,회원정보!$I$2:$I$36,"="&amp;J$1)</f>
        <v>0</v>
      </c>
      <c r="K38" s="36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112"/>
      <c r="B39" s="112"/>
      <c r="C39" s="112"/>
      <c r="D39" s="35" t="s">
        <v>191</v>
      </c>
      <c r="E39" s="36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6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6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6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6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6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6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112"/>
      <c r="B40" s="112"/>
      <c r="C40" s="113"/>
      <c r="D40" s="35" t="s">
        <v>192</v>
      </c>
      <c r="E40" s="36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6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6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6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6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6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6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112"/>
      <c r="B41" s="112"/>
      <c r="C41" s="111" t="s">
        <v>195</v>
      </c>
      <c r="D41" s="35" t="s">
        <v>185</v>
      </c>
      <c r="E41" s="36">
        <f ca="1">COUNTIFS(회원정보!$AC$2:$AC$36,"="&amp;$A$32,회원정보!$K$2:$K$36,"&gt;=20",회원정보!$K$2:$K$36,"&lt;30",회원정보!$G$2:$G$36,"="&amp;$C$41,회원정보!$I$2:$I$36,"="&amp;E$1)</f>
        <v>0</v>
      </c>
      <c r="F41" s="36">
        <f ca="1">COUNTIFS(회원정보!$AC$2:$AC$36,"="&amp;$A$32,회원정보!$K$2:$K$36,"&gt;=20",회원정보!$K$2:$K$36,"&lt;30",회원정보!$G$2:$G$36,"="&amp;$C$41,회원정보!$I$2:$I$36,"="&amp;F$1)</f>
        <v>0</v>
      </c>
      <c r="G41" s="36">
        <f ca="1">COUNTIFS(회원정보!$AC$2:$AC$36,"="&amp;$A$32,회원정보!$K$2:$K$36,"&gt;=20",회원정보!$K$2:$K$36,"&lt;30",회원정보!$G$2:$G$36,"="&amp;$C$41,회원정보!$I$2:$I$36,"="&amp;G$1)</f>
        <v>0</v>
      </c>
      <c r="H41" s="36">
        <f ca="1">COUNTIFS(회원정보!$AC$2:$AC$36,"="&amp;$A$32,회원정보!$K$2:$K$36,"&gt;=20",회원정보!$K$2:$K$36,"&lt;30",회원정보!$G$2:$G$36,"="&amp;$C$41,회원정보!$I$2:$I$36,"="&amp;H$1)</f>
        <v>0</v>
      </c>
      <c r="I41" s="36">
        <f ca="1">COUNTIFS(회원정보!$AC$2:$AC$36,"="&amp;$A$32,회원정보!$K$2:$K$36,"&gt;=20",회원정보!$K$2:$K$36,"&lt;30",회원정보!$G$2:$G$36,"="&amp;$C$41,회원정보!$I$2:$I$36,"="&amp;I$1)</f>
        <v>0</v>
      </c>
      <c r="J41" s="36">
        <f ca="1">COUNTIFS(회원정보!$AC$2:$AC$36,"="&amp;$A$32,회원정보!$K$2:$K$36,"&gt;=20",회원정보!$K$2:$K$36,"&lt;30",회원정보!$G$2:$G$36,"="&amp;$C$41,회원정보!$I$2:$I$36,"="&amp;J$1)</f>
        <v>0</v>
      </c>
      <c r="K41" s="36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112"/>
      <c r="B42" s="112"/>
      <c r="C42" s="112"/>
      <c r="D42" s="35" t="s">
        <v>191</v>
      </c>
      <c r="E42" s="36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6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6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6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6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6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6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112"/>
      <c r="B43" s="113"/>
      <c r="C43" s="113"/>
      <c r="D43" s="35" t="s">
        <v>192</v>
      </c>
      <c r="E43" s="36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6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6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6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6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6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6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112"/>
      <c r="B44" s="111" t="s">
        <v>188</v>
      </c>
      <c r="C44" s="111" t="s">
        <v>194</v>
      </c>
      <c r="D44" s="35" t="s">
        <v>185</v>
      </c>
      <c r="E44" s="36">
        <f ca="1">COUNTIFS(회원정보!$AC$2:$AC$36,"="&amp;$A$32,회원정보!$K$2:$K$36,"&gt;=30",회원정보!$K$2:$K$36,"&lt;40",회원정보!$G$2:$G$36,"="&amp;$C$44,회원정보!$I$2:$I$36,"="&amp;E$1)</f>
        <v>0</v>
      </c>
      <c r="F44" s="36">
        <f ca="1">COUNTIFS(회원정보!$AC$2:$AC$36,"="&amp;$A$32,회원정보!$K$2:$K$36,"&gt;=30",회원정보!$K$2:$K$36,"&lt;40",회원정보!$G$2:$G$36,"="&amp;$C$44,회원정보!$I$2:$I$36,"="&amp;F$1)</f>
        <v>0</v>
      </c>
      <c r="G44" s="36">
        <f ca="1">COUNTIFS(회원정보!$AC$2:$AC$36,"="&amp;$A$32,회원정보!$K$2:$K$36,"&gt;=30",회원정보!$K$2:$K$36,"&lt;40",회원정보!$G$2:$G$36,"="&amp;$C$44,회원정보!$I$2:$I$36,"="&amp;G$1)</f>
        <v>0</v>
      </c>
      <c r="H44" s="36">
        <f ca="1">COUNTIFS(회원정보!$AC$2:$AC$36,"="&amp;$A$32,회원정보!$K$2:$K$36,"&gt;=30",회원정보!$K$2:$K$36,"&lt;40",회원정보!$G$2:$G$36,"="&amp;$C$44,회원정보!$I$2:$I$36,"="&amp;H$1)</f>
        <v>0</v>
      </c>
      <c r="I44" s="36">
        <f ca="1">COUNTIFS(회원정보!$AC$2:$AC$36,"="&amp;$A$32,회원정보!$K$2:$K$36,"&gt;=30",회원정보!$K$2:$K$36,"&lt;40",회원정보!$G$2:$G$36,"="&amp;$C$44,회원정보!$I$2:$I$36,"="&amp;I$1)</f>
        <v>0</v>
      </c>
      <c r="J44" s="36">
        <f ca="1">COUNTIFS(회원정보!$AC$2:$AC$36,"="&amp;$A$32,회원정보!$K$2:$K$36,"&gt;=30",회원정보!$K$2:$K$36,"&lt;40",회원정보!$G$2:$G$36,"="&amp;$C$44,회원정보!$I$2:$I$36,"="&amp;J$1)</f>
        <v>1</v>
      </c>
      <c r="K44" s="36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112"/>
      <c r="B45" s="112"/>
      <c r="C45" s="112"/>
      <c r="D45" s="35" t="s">
        <v>191</v>
      </c>
      <c r="E45" s="36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6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6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6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6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6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6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112"/>
      <c r="B46" s="112"/>
      <c r="C46" s="113"/>
      <c r="D46" s="35" t="s">
        <v>192</v>
      </c>
      <c r="E46" s="36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6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6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6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6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6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6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112"/>
      <c r="B47" s="112"/>
      <c r="C47" s="111" t="s">
        <v>195</v>
      </c>
      <c r="D47" s="35" t="s">
        <v>185</v>
      </c>
      <c r="E47" s="36">
        <f ca="1">COUNTIFS(회원정보!$AC$2:$AC$36,"="&amp;$A$32,회원정보!$K$2:$K$36,"&gt;=30",회원정보!$K$2:$K$36,"&lt;40",회원정보!$G$2:$G$36,"="&amp;$C$47,회원정보!$I$2:$I$36,"="&amp;E$1)</f>
        <v>0</v>
      </c>
      <c r="F47" s="36">
        <f ca="1">COUNTIFS(회원정보!$AC$2:$AC$36,"="&amp;$A$32,회원정보!$K$2:$K$36,"&gt;=30",회원정보!$K$2:$K$36,"&lt;40",회원정보!$G$2:$G$36,"="&amp;$C$47,회원정보!$I$2:$I$36,"="&amp;F$1)</f>
        <v>0</v>
      </c>
      <c r="G47" s="36">
        <f ca="1">COUNTIFS(회원정보!$AC$2:$AC$36,"="&amp;$A$32,회원정보!$K$2:$K$36,"&gt;=30",회원정보!$K$2:$K$36,"&lt;40",회원정보!$G$2:$G$36,"="&amp;$C$47,회원정보!$I$2:$I$36,"="&amp;G$1)</f>
        <v>1</v>
      </c>
      <c r="H47" s="36">
        <f ca="1">COUNTIFS(회원정보!$AC$2:$AC$36,"="&amp;$A$32,회원정보!$K$2:$K$36,"&gt;=30",회원정보!$K$2:$K$36,"&lt;40",회원정보!$G$2:$G$36,"="&amp;$C$47,회원정보!$I$2:$I$36,"="&amp;H$1)</f>
        <v>1</v>
      </c>
      <c r="I47" s="36">
        <f ca="1">COUNTIFS(회원정보!$AC$2:$AC$36,"="&amp;$A$32,회원정보!$K$2:$K$36,"&gt;=30",회원정보!$K$2:$K$36,"&lt;40",회원정보!$G$2:$G$36,"="&amp;$C$47,회원정보!$I$2:$I$36,"="&amp;I$1)</f>
        <v>0</v>
      </c>
      <c r="J47" s="36">
        <f ca="1">COUNTIFS(회원정보!$AC$2:$AC$36,"="&amp;$A$32,회원정보!$K$2:$K$36,"&gt;=30",회원정보!$K$2:$K$36,"&lt;40",회원정보!$G$2:$G$36,"="&amp;$C$47,회원정보!$I$2:$I$36,"="&amp;J$1)</f>
        <v>0</v>
      </c>
      <c r="K47" s="36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112"/>
      <c r="B48" s="112"/>
      <c r="C48" s="112"/>
      <c r="D48" s="35" t="s">
        <v>191</v>
      </c>
      <c r="E48" s="36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6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6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6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6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6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6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112"/>
      <c r="B49" s="113"/>
      <c r="C49" s="113"/>
      <c r="D49" s="35" t="s">
        <v>192</v>
      </c>
      <c r="E49" s="36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6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6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6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6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6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6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112"/>
      <c r="B50" s="111" t="s">
        <v>189</v>
      </c>
      <c r="C50" s="111" t="s">
        <v>194</v>
      </c>
      <c r="D50" s="35" t="s">
        <v>185</v>
      </c>
      <c r="E50" s="36">
        <f ca="1">COUNTIFS(회원정보!$AC$2:$AC$36,"="&amp;$A$32,회원정보!$K$2:$K$36,"&gt;=40",회원정보!$K$2:$K$36,"&lt;50",회원정보!$G$2:$G$36,"="&amp;$C$50,회원정보!$I$2:$I$36,"="&amp;E$1)</f>
        <v>0</v>
      </c>
      <c r="F50" s="36">
        <f ca="1">COUNTIFS(회원정보!$AC$2:$AC$36,"="&amp;$A$32,회원정보!$K$2:$K$36,"&gt;=40",회원정보!$K$2:$K$36,"&lt;50",회원정보!$G$2:$G$36,"="&amp;$C$50,회원정보!$I$2:$I$36,"="&amp;F$1)</f>
        <v>1</v>
      </c>
      <c r="G50" s="36">
        <f ca="1">COUNTIFS(회원정보!$AC$2:$AC$36,"="&amp;$A$32,회원정보!$K$2:$K$36,"&gt;=40",회원정보!$K$2:$K$36,"&lt;50",회원정보!$G$2:$G$36,"="&amp;$C$50,회원정보!$I$2:$I$36,"="&amp;G$1)</f>
        <v>2</v>
      </c>
      <c r="H50" s="36">
        <f ca="1">COUNTIFS(회원정보!$AC$2:$AC$36,"="&amp;$A$32,회원정보!$K$2:$K$36,"&gt;=40",회원정보!$K$2:$K$36,"&lt;50",회원정보!$G$2:$G$36,"="&amp;$C$50,회원정보!$I$2:$I$36,"="&amp;H$1)</f>
        <v>1</v>
      </c>
      <c r="I50" s="36">
        <f ca="1">COUNTIFS(회원정보!$AC$2:$AC$36,"="&amp;$A$32,회원정보!$K$2:$K$36,"&gt;=40",회원정보!$K$2:$K$36,"&lt;50",회원정보!$G$2:$G$36,"="&amp;$C$50,회원정보!$I$2:$I$36,"="&amp;I$1)</f>
        <v>1</v>
      </c>
      <c r="J50" s="36">
        <f ca="1">COUNTIFS(회원정보!$AC$2:$AC$36,"="&amp;$A$32,회원정보!$K$2:$K$36,"&gt;=40",회원정보!$K$2:$K$36,"&lt;50",회원정보!$G$2:$G$36,"="&amp;$C$50,회원정보!$I$2:$I$36,"="&amp;J$1)</f>
        <v>0</v>
      </c>
      <c r="K50" s="36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112"/>
      <c r="B51" s="112"/>
      <c r="C51" s="112"/>
      <c r="D51" s="35" t="s">
        <v>191</v>
      </c>
      <c r="E51" s="36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6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6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6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6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6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6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112"/>
      <c r="B52" s="112"/>
      <c r="C52" s="113"/>
      <c r="D52" s="35" t="s">
        <v>192</v>
      </c>
      <c r="E52" s="36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6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6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6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6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6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6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112"/>
      <c r="B53" s="112"/>
      <c r="C53" s="111" t="s">
        <v>195</v>
      </c>
      <c r="D53" s="35" t="s">
        <v>185</v>
      </c>
      <c r="E53" s="36">
        <f ca="1">COUNTIFS(회원정보!$AC$2:$AC$36,"="&amp;$A$32,회원정보!$K$2:$K$36,"&gt;=40",회원정보!$K$2:$K$36,"&lt;50",회원정보!$G$2:$G$36,"="&amp;$C$53,회원정보!$I$2:$I$36,"="&amp;E$1)</f>
        <v>0</v>
      </c>
      <c r="F53" s="36">
        <f ca="1">COUNTIFS(회원정보!$AC$2:$AC$36,"="&amp;$A$32,회원정보!$K$2:$K$36,"&gt;=40",회원정보!$K$2:$K$36,"&lt;50",회원정보!$G$2:$G$36,"="&amp;$C$53,회원정보!$I$2:$I$36,"="&amp;F$1)</f>
        <v>0</v>
      </c>
      <c r="G53" s="36">
        <f ca="1">COUNTIFS(회원정보!$AC$2:$AC$36,"="&amp;$A$32,회원정보!$K$2:$K$36,"&gt;=40",회원정보!$K$2:$K$36,"&lt;50",회원정보!$G$2:$G$36,"="&amp;$C$53,회원정보!$I$2:$I$36,"="&amp;G$1)</f>
        <v>0</v>
      </c>
      <c r="H53" s="36">
        <f ca="1">COUNTIFS(회원정보!$AC$2:$AC$36,"="&amp;$A$32,회원정보!$K$2:$K$36,"&gt;=40",회원정보!$K$2:$K$36,"&lt;50",회원정보!$G$2:$G$36,"="&amp;$C$53,회원정보!$I$2:$I$36,"="&amp;H$1)</f>
        <v>0</v>
      </c>
      <c r="I53" s="36">
        <f ca="1">COUNTIFS(회원정보!$AC$2:$AC$36,"="&amp;$A$32,회원정보!$K$2:$K$36,"&gt;=40",회원정보!$K$2:$K$36,"&lt;50",회원정보!$G$2:$G$36,"="&amp;$C$53,회원정보!$I$2:$I$36,"="&amp;I$1)</f>
        <v>1</v>
      </c>
      <c r="J53" s="36">
        <f ca="1">COUNTIFS(회원정보!$AC$2:$AC$36,"="&amp;$A$32,회원정보!$K$2:$K$36,"&gt;=40",회원정보!$K$2:$K$36,"&lt;50",회원정보!$G$2:$G$36,"="&amp;$C$53,회원정보!$I$2:$I$36,"="&amp;J$1)</f>
        <v>0</v>
      </c>
      <c r="K53" s="36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112"/>
      <c r="B54" s="112"/>
      <c r="C54" s="112"/>
      <c r="D54" s="35" t="s">
        <v>191</v>
      </c>
      <c r="E54" s="36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6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6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6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6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6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6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112"/>
      <c r="B55" s="112"/>
      <c r="C55" s="112"/>
      <c r="D55" s="35" t="s">
        <v>192</v>
      </c>
      <c r="E55" s="36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6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6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6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6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6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6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112"/>
      <c r="B56" s="111" t="s">
        <v>190</v>
      </c>
      <c r="C56" s="111" t="s">
        <v>194</v>
      </c>
      <c r="D56" s="35" t="s">
        <v>185</v>
      </c>
      <c r="E56" s="36">
        <f ca="1">COUNTIFS(회원정보!$AC$2:$AC$36,"="&amp;$A$32,회원정보!$K$2:$K$36,"&gt;=50",회원정보!$G$2:$G$36,"="&amp;$C$56,회원정보!$I$2:$I$36,"="&amp;E$1)</f>
        <v>0</v>
      </c>
      <c r="F56" s="36">
        <f ca="1">COUNTIFS(회원정보!$AC$2:$AC$36,"="&amp;$A$32,회원정보!$K$2:$K$36,"&gt;=50",회원정보!$G$2:$G$36,"="&amp;$C$56,회원정보!$I$2:$I$36,"="&amp;F$1)</f>
        <v>0</v>
      </c>
      <c r="G56" s="36">
        <f ca="1">COUNTIFS(회원정보!$AC$2:$AC$36,"="&amp;$A$32,회원정보!$K$2:$K$36,"&gt;=50",회원정보!$G$2:$G$36,"="&amp;$C$56,회원정보!$I$2:$I$36,"="&amp;G$1)</f>
        <v>0</v>
      </c>
      <c r="H56" s="36">
        <f ca="1">COUNTIFS(회원정보!$AC$2:$AC$36,"="&amp;$A$32,회원정보!$K$2:$K$36,"&gt;=50",회원정보!$G$2:$G$36,"="&amp;$C$56,회원정보!$I$2:$I$36,"="&amp;H$1)</f>
        <v>0</v>
      </c>
      <c r="I56" s="36">
        <f ca="1">COUNTIFS(회원정보!$AC$2:$AC$36,"="&amp;$A$32,회원정보!$K$2:$K$36,"&gt;=50",회원정보!$G$2:$G$36,"="&amp;$C$56,회원정보!$I$2:$I$36,"="&amp;I$1)</f>
        <v>0</v>
      </c>
      <c r="J56" s="36">
        <f ca="1">COUNTIFS(회원정보!$AC$2:$AC$36,"="&amp;$A$32,회원정보!$K$2:$K$36,"&gt;=50",회원정보!$G$2:$G$36,"="&amp;$C$56,회원정보!$I$2:$I$36,"="&amp;J$1)</f>
        <v>0</v>
      </c>
      <c r="K56" s="36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112"/>
      <c r="B57" s="112"/>
      <c r="C57" s="112"/>
      <c r="D57" s="35" t="s">
        <v>191</v>
      </c>
      <c r="E57" s="36">
        <f ca="1">SUMIFS(회원정보!$AB$2:$AB$36,회원정보!$AC$2:$AC$36,"="&amp;$A$32,회원정보!$K$2:$K$36,"&gt;=50",회원정보!$G$2:$G$36,"="&amp;$C$56,회원정보!$I$2:$I$36,"="&amp;E$1)</f>
        <v>0</v>
      </c>
      <c r="F57" s="36">
        <f ca="1">SUMIFS(회원정보!$AB$2:$AB$36,회원정보!$AC$2:$AC$36,"="&amp;$A$32,회원정보!$K$2:$K$36,"&gt;=50",회원정보!$G$2:$G$36,"="&amp;$C$56,회원정보!$I$2:$I$36,"="&amp;F$1)</f>
        <v>0</v>
      </c>
      <c r="G57" s="36">
        <f ca="1">SUMIFS(회원정보!$AB$2:$AB$36,회원정보!$AC$2:$AC$36,"="&amp;$A$32,회원정보!$K$2:$K$36,"&gt;=50",회원정보!$G$2:$G$36,"="&amp;$C$56,회원정보!$I$2:$I$36,"="&amp;G$1)</f>
        <v>0</v>
      </c>
      <c r="H57" s="36">
        <f ca="1">SUMIFS(회원정보!$AB$2:$AB$36,회원정보!$AC$2:$AC$36,"="&amp;$A$32,회원정보!$K$2:$K$36,"&gt;=50",회원정보!$G$2:$G$36,"="&amp;$C$56,회원정보!$I$2:$I$36,"="&amp;H$1)</f>
        <v>0</v>
      </c>
      <c r="I57" s="36">
        <f ca="1">SUMIFS(회원정보!$AB$2:$AB$36,회원정보!$AC$2:$AC$36,"="&amp;$A$32,회원정보!$K$2:$K$36,"&gt;=50",회원정보!$G$2:$G$36,"="&amp;$C$56,회원정보!$I$2:$I$36,"="&amp;I$1)</f>
        <v>0</v>
      </c>
      <c r="J57" s="36">
        <f ca="1">SUMIFS(회원정보!$AB$2:$AB$36,회원정보!$AC$2:$AC$36,"="&amp;$A$32,회원정보!$K$2:$K$36,"&gt;=50",회원정보!$G$2:$G$36,"="&amp;$C$56,회원정보!$I$2:$I$36,"="&amp;J$1)</f>
        <v>0</v>
      </c>
      <c r="K57" s="36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112"/>
      <c r="B58" s="112"/>
      <c r="C58" s="113"/>
      <c r="D58" s="35" t="s">
        <v>192</v>
      </c>
      <c r="E58" s="36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6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6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6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6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6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6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112"/>
      <c r="B59" s="112"/>
      <c r="C59" s="111" t="s">
        <v>195</v>
      </c>
      <c r="D59" s="35" t="s">
        <v>185</v>
      </c>
      <c r="E59" s="36">
        <f ca="1">COUNTIFS(회원정보!$AC$2:$AC$36,"="&amp;$A$32,회원정보!$K$2:$K$36,"&gt;=50",회원정보!$G$2:$G$36,"="&amp;$C$59,회원정보!$I$2:$I$36,"="&amp;E$1)</f>
        <v>0</v>
      </c>
      <c r="F59" s="36">
        <f ca="1">COUNTIFS(회원정보!$AC$2:$AC$36,"="&amp;$A$32,회원정보!$K$2:$K$36,"&gt;=50",회원정보!$G$2:$G$36,"="&amp;$C$59,회원정보!$I$2:$I$36,"="&amp;F$1)</f>
        <v>0</v>
      </c>
      <c r="G59" s="36">
        <f ca="1">COUNTIFS(회원정보!$AC$2:$AC$36,"="&amp;$A$32,회원정보!$K$2:$K$36,"&gt;=50",회원정보!$G$2:$G$36,"="&amp;$C$59,회원정보!$I$2:$I$36,"="&amp;G$1)</f>
        <v>0</v>
      </c>
      <c r="H59" s="36">
        <f ca="1">COUNTIFS(회원정보!$AC$2:$AC$36,"="&amp;$A$32,회원정보!$K$2:$K$36,"&gt;=50",회원정보!$G$2:$G$36,"="&amp;$C$59,회원정보!$I$2:$I$36,"="&amp;H$1)</f>
        <v>0</v>
      </c>
      <c r="I59" s="36">
        <f ca="1">COUNTIFS(회원정보!$AC$2:$AC$36,"="&amp;$A$32,회원정보!$K$2:$K$36,"&gt;=50",회원정보!$G$2:$G$36,"="&amp;$C$59,회원정보!$I$2:$I$36,"="&amp;I$1)</f>
        <v>1</v>
      </c>
      <c r="J59" s="36">
        <f ca="1">COUNTIFS(회원정보!$AC$2:$AC$36,"="&amp;$A$32,회원정보!$K$2:$K$36,"&gt;=50",회원정보!$G$2:$G$36,"="&amp;$C$59,회원정보!$I$2:$I$36,"="&amp;J$1)</f>
        <v>0</v>
      </c>
      <c r="K59" s="36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112"/>
      <c r="B60" s="112"/>
      <c r="C60" s="112"/>
      <c r="D60" s="35" t="s">
        <v>191</v>
      </c>
      <c r="E60" s="36">
        <f ca="1">SUMIFS(회원정보!$AB$2:$AB$36,회원정보!$AC$2:$AC$36,"="&amp;$A$32,회원정보!$K$2:$K$36,"&gt;=50",회원정보!$G$2:$G$36,"="&amp;$C$59,회원정보!$I$2:$I$36,"="&amp;E$1)</f>
        <v>0</v>
      </c>
      <c r="F60" s="36">
        <f ca="1">SUMIFS(회원정보!$AB$2:$AB$36,회원정보!$AC$2:$AC$36,"="&amp;$A$32,회원정보!$K$2:$K$36,"&gt;=50",회원정보!$G$2:$G$36,"="&amp;$C$59,회원정보!$I$2:$I$36,"="&amp;F$1)</f>
        <v>0</v>
      </c>
      <c r="G60" s="36">
        <f ca="1">SUMIFS(회원정보!$AB$2:$AB$36,회원정보!$AC$2:$AC$36,"="&amp;$A$32,회원정보!$K$2:$K$36,"&gt;=50",회원정보!$G$2:$G$36,"="&amp;$C$59,회원정보!$I$2:$I$36,"="&amp;G$1)</f>
        <v>0</v>
      </c>
      <c r="H60" s="36">
        <f ca="1">SUMIFS(회원정보!$AB$2:$AB$36,회원정보!$AC$2:$AC$36,"="&amp;$A$32,회원정보!$K$2:$K$36,"&gt;=50",회원정보!$G$2:$G$36,"="&amp;$C$59,회원정보!$I$2:$I$36,"="&amp;H$1)</f>
        <v>0</v>
      </c>
      <c r="I60" s="36">
        <f ca="1">SUMIFS(회원정보!$AB$2:$AB$36,회원정보!$AC$2:$AC$36,"="&amp;$A$32,회원정보!$K$2:$K$36,"&gt;=50",회원정보!$G$2:$G$36,"="&amp;$C$59,회원정보!$I$2:$I$36,"="&amp;I$1)</f>
        <v>186300</v>
      </c>
      <c r="J60" s="36">
        <f ca="1">SUMIFS(회원정보!$AB$2:$AB$36,회원정보!$AC$2:$AC$36,"="&amp;$A$32,회원정보!$K$2:$K$36,"&gt;=50",회원정보!$G$2:$G$36,"="&amp;$C$59,회원정보!$I$2:$I$36,"="&amp;J$1)</f>
        <v>0</v>
      </c>
      <c r="K60" s="36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113"/>
      <c r="B61" s="113"/>
      <c r="C61" s="113"/>
      <c r="D61" s="35" t="s">
        <v>192</v>
      </c>
      <c r="E61" s="36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6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6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6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6">
        <f ca="1">IFERROR(AVERAGEIFS(회원정보!$AD$2:$AD$36,회원정보!$AC$2:$AC$36,"="&amp;$A$32,회원정보!$K$2:$K$36,"&gt;=50",회원정보!$G$2:$G$36,"="&amp;$C$59,회원정보!$I$2:$I$36,"="&amp;I$1),"NV")</f>
        <v>0.2</v>
      </c>
      <c r="J61" s="36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6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111" t="s">
        <v>164</v>
      </c>
      <c r="B62" s="111" t="s">
        <v>186</v>
      </c>
      <c r="C62" s="111" t="s">
        <v>194</v>
      </c>
      <c r="D62" s="35" t="s">
        <v>185</v>
      </c>
      <c r="E62" s="36">
        <f ca="1">COUNTIFS(회원정보!$AC$2:$AC$36,"="&amp;$A$62,회원정보!$K$2:$K$36,"&gt;=10",회원정보!$K$2:$K$36,"&lt;20",회원정보!$G$2:$G$36,"="&amp;$C$62,회원정보!$I$2:$I$36,"="&amp;E$1)</f>
        <v>0</v>
      </c>
      <c r="F62" s="36">
        <f ca="1">COUNTIFS(회원정보!$AC$2:$AC$36,"="&amp;$A$62,회원정보!$K$2:$K$36,"&gt;=10",회원정보!$K$2:$K$36,"&lt;20",회원정보!$G$2:$G$36,"="&amp;$C$62,회원정보!$I$2:$I$36,"="&amp;F$1)</f>
        <v>0</v>
      </c>
      <c r="G62" s="36">
        <f ca="1">COUNTIFS(회원정보!$AC$2:$AC$36,"="&amp;$A$62,회원정보!$K$2:$K$36,"&gt;=10",회원정보!$K$2:$K$36,"&lt;20",회원정보!$G$2:$G$36,"="&amp;$C$62,회원정보!$I$2:$I$36,"="&amp;G$1)</f>
        <v>0</v>
      </c>
      <c r="H62" s="36">
        <f ca="1">COUNTIFS(회원정보!$AC$2:$AC$36,"="&amp;$A$62,회원정보!$K$2:$K$36,"&gt;=10",회원정보!$K$2:$K$36,"&lt;20",회원정보!$G$2:$G$36,"="&amp;$C$62,회원정보!$I$2:$I$36,"="&amp;H$1)</f>
        <v>0</v>
      </c>
      <c r="I62" s="36">
        <f ca="1">COUNTIFS(회원정보!$AC$2:$AC$36,"="&amp;$A$62,회원정보!$K$2:$K$36,"&gt;=10",회원정보!$K$2:$K$36,"&lt;20",회원정보!$G$2:$G$36,"="&amp;$C$62,회원정보!$I$2:$I$36,"="&amp;I$1)</f>
        <v>0</v>
      </c>
      <c r="J62" s="36">
        <f ca="1">COUNTIFS(회원정보!$AC$2:$AC$36,"="&amp;$A$62,회원정보!$K$2:$K$36,"&gt;=10",회원정보!$K$2:$K$36,"&lt;20",회원정보!$G$2:$G$36,"="&amp;$C$62,회원정보!$I$2:$I$36,"="&amp;J$1)</f>
        <v>0</v>
      </c>
      <c r="K62" s="36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112"/>
      <c r="B63" s="112"/>
      <c r="C63" s="112"/>
      <c r="D63" s="35" t="s">
        <v>191</v>
      </c>
      <c r="E63" s="36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6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6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6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6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6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6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112"/>
      <c r="B64" s="112"/>
      <c r="C64" s="113"/>
      <c r="D64" s="35" t="s">
        <v>192</v>
      </c>
      <c r="E64" s="36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6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6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6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6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6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6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112"/>
      <c r="B65" s="112"/>
      <c r="C65" s="111" t="s">
        <v>195</v>
      </c>
      <c r="D65" s="35" t="s">
        <v>185</v>
      </c>
      <c r="E65" s="36">
        <f ca="1">COUNTIFS(회원정보!$AC$2:$AC$36,"="&amp;$A$62,회원정보!$K$2:$K$36,"&gt;=10",회원정보!$K$2:$K$36,"&lt;20",회원정보!$G$2:$G$36,"="&amp;$C$65,회원정보!$I$2:$I$36,"="&amp;E$1)</f>
        <v>0</v>
      </c>
      <c r="F65" s="36">
        <f ca="1">COUNTIFS(회원정보!$AC$2:$AC$36,"="&amp;$A$62,회원정보!$K$2:$K$36,"&gt;=10",회원정보!$K$2:$K$36,"&lt;20",회원정보!$G$2:$G$36,"="&amp;$C$65,회원정보!$I$2:$I$36,"="&amp;F$1)</f>
        <v>0</v>
      </c>
      <c r="G65" s="36">
        <f ca="1">COUNTIFS(회원정보!$AC$2:$AC$36,"="&amp;$A$62,회원정보!$K$2:$K$36,"&gt;=10",회원정보!$K$2:$K$36,"&lt;20",회원정보!$G$2:$G$36,"="&amp;$C$65,회원정보!$I$2:$I$36,"="&amp;G$1)</f>
        <v>0</v>
      </c>
      <c r="H65" s="36">
        <f ca="1">COUNTIFS(회원정보!$AC$2:$AC$36,"="&amp;$A$62,회원정보!$K$2:$K$36,"&gt;=10",회원정보!$K$2:$K$36,"&lt;20",회원정보!$G$2:$G$36,"="&amp;$C$65,회원정보!$I$2:$I$36,"="&amp;H$1)</f>
        <v>0</v>
      </c>
      <c r="I65" s="36">
        <f ca="1">COUNTIFS(회원정보!$AC$2:$AC$36,"="&amp;$A$62,회원정보!$K$2:$K$36,"&gt;=10",회원정보!$K$2:$K$36,"&lt;20",회원정보!$G$2:$G$36,"="&amp;$C$65,회원정보!$I$2:$I$36,"="&amp;I$1)</f>
        <v>0</v>
      </c>
      <c r="J65" s="36">
        <f ca="1">COUNTIFS(회원정보!$AC$2:$AC$36,"="&amp;$A$62,회원정보!$K$2:$K$36,"&gt;=10",회원정보!$K$2:$K$36,"&lt;20",회원정보!$G$2:$G$36,"="&amp;$C$65,회원정보!$I$2:$I$36,"="&amp;J$1)</f>
        <v>0</v>
      </c>
      <c r="K65" s="36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112"/>
      <c r="B66" s="112"/>
      <c r="C66" s="112"/>
      <c r="D66" s="35" t="s">
        <v>191</v>
      </c>
      <c r="E66" s="36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6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6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6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6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6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6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112"/>
      <c r="B67" s="113"/>
      <c r="C67" s="113"/>
      <c r="D67" s="35" t="s">
        <v>192</v>
      </c>
      <c r="E67" s="36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6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6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6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6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6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6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112"/>
      <c r="B68" s="111" t="s">
        <v>187</v>
      </c>
      <c r="C68" s="111" t="s">
        <v>194</v>
      </c>
      <c r="D68" s="35" t="s">
        <v>185</v>
      </c>
      <c r="E68" s="36">
        <f ca="1">COUNTIFS(회원정보!$AC$2:$AC$36,"="&amp;$A$62,회원정보!$K$2:$K$36,"&gt;=20",회원정보!$K$2:$K$36,"&lt;30",회원정보!$G$2:$G$36,"="&amp;$C$68,회원정보!$I$2:$I$36,"="&amp;E$1)</f>
        <v>0</v>
      </c>
      <c r="F68" s="36">
        <f ca="1">COUNTIFS(회원정보!$AC$2:$AC$36,"="&amp;$A$62,회원정보!$K$2:$K$36,"&gt;=20",회원정보!$K$2:$K$36,"&lt;30",회원정보!$G$2:$G$36,"="&amp;$C$68,회원정보!$I$2:$I$36,"="&amp;F$1)</f>
        <v>0</v>
      </c>
      <c r="G68" s="36">
        <f ca="1">COUNTIFS(회원정보!$AC$2:$AC$36,"="&amp;$A$62,회원정보!$K$2:$K$36,"&gt;=20",회원정보!$K$2:$K$36,"&lt;30",회원정보!$G$2:$G$36,"="&amp;$C$68,회원정보!$I$2:$I$36,"="&amp;G$1)</f>
        <v>0</v>
      </c>
      <c r="H68" s="36">
        <f ca="1">COUNTIFS(회원정보!$AC$2:$AC$36,"="&amp;$A$62,회원정보!$K$2:$K$36,"&gt;=20",회원정보!$K$2:$K$36,"&lt;30",회원정보!$G$2:$G$36,"="&amp;$C$68,회원정보!$I$2:$I$36,"="&amp;H$1)</f>
        <v>1</v>
      </c>
      <c r="I68" s="36">
        <f ca="1">COUNTIFS(회원정보!$AC$2:$AC$36,"="&amp;$A$62,회원정보!$K$2:$K$36,"&gt;=20",회원정보!$K$2:$K$36,"&lt;30",회원정보!$G$2:$G$36,"="&amp;$C$68,회원정보!$I$2:$I$36,"="&amp;I$1)</f>
        <v>0</v>
      </c>
      <c r="J68" s="36">
        <f ca="1">COUNTIFS(회원정보!$AC$2:$AC$36,"="&amp;$A$62,회원정보!$K$2:$K$36,"&gt;=20",회원정보!$K$2:$K$36,"&lt;30",회원정보!$G$2:$G$36,"="&amp;$C$68,회원정보!$I$2:$I$36,"="&amp;J$1)</f>
        <v>1</v>
      </c>
      <c r="K68" s="36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112"/>
      <c r="B69" s="112"/>
      <c r="C69" s="112"/>
      <c r="D69" s="35" t="s">
        <v>191</v>
      </c>
      <c r="E69" s="36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6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6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6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6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6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6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112"/>
      <c r="B70" s="112"/>
      <c r="C70" s="113"/>
      <c r="D70" s="35" t="s">
        <v>192</v>
      </c>
      <c r="E70" s="36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6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6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6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6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6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6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112"/>
      <c r="B71" s="112"/>
      <c r="C71" s="111" t="s">
        <v>195</v>
      </c>
      <c r="D71" s="35" t="s">
        <v>185</v>
      </c>
      <c r="E71" s="36">
        <f ca="1">COUNTIFS(회원정보!$AC$2:$AC$36,"="&amp;$A$62,회원정보!$K$2:$K$36,"&gt;=20",회원정보!$K$2:$K$36,"&lt;30",회원정보!$G$2:$G$36,"="&amp;$C$71,회원정보!$I$2:$I$36,"="&amp;E$1)</f>
        <v>0</v>
      </c>
      <c r="F71" s="36">
        <f ca="1">COUNTIFS(회원정보!$AC$2:$AC$36,"="&amp;$A$62,회원정보!$K$2:$K$36,"&gt;=20",회원정보!$K$2:$K$36,"&lt;30",회원정보!$G$2:$G$36,"="&amp;$C$71,회원정보!$I$2:$I$36,"="&amp;F$1)</f>
        <v>0</v>
      </c>
      <c r="G71" s="36">
        <f ca="1">COUNTIFS(회원정보!$AC$2:$AC$36,"="&amp;$A$62,회원정보!$K$2:$K$36,"&gt;=20",회원정보!$K$2:$K$36,"&lt;30",회원정보!$G$2:$G$36,"="&amp;$C$71,회원정보!$I$2:$I$36,"="&amp;G$1)</f>
        <v>1</v>
      </c>
      <c r="H71" s="36">
        <f ca="1">COUNTIFS(회원정보!$AC$2:$AC$36,"="&amp;$A$62,회원정보!$K$2:$K$36,"&gt;=20",회원정보!$K$2:$K$36,"&lt;30",회원정보!$G$2:$G$36,"="&amp;$C$71,회원정보!$I$2:$I$36,"="&amp;H$1)</f>
        <v>0</v>
      </c>
      <c r="I71" s="36">
        <f ca="1">COUNTIFS(회원정보!$AC$2:$AC$36,"="&amp;$A$62,회원정보!$K$2:$K$36,"&gt;=20",회원정보!$K$2:$K$36,"&lt;30",회원정보!$G$2:$G$36,"="&amp;$C$71,회원정보!$I$2:$I$36,"="&amp;I$1)</f>
        <v>0</v>
      </c>
      <c r="J71" s="36">
        <f ca="1">COUNTIFS(회원정보!$AC$2:$AC$36,"="&amp;$A$62,회원정보!$K$2:$K$36,"&gt;=20",회원정보!$K$2:$K$36,"&lt;30",회원정보!$G$2:$G$36,"="&amp;$C$71,회원정보!$I$2:$I$36,"="&amp;J$1)</f>
        <v>0</v>
      </c>
      <c r="K71" s="36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112"/>
      <c r="B72" s="112"/>
      <c r="C72" s="112"/>
      <c r="D72" s="35" t="s">
        <v>191</v>
      </c>
      <c r="E72" s="36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6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6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6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6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6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6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112"/>
      <c r="B73" s="113"/>
      <c r="C73" s="113"/>
      <c r="D73" s="35" t="s">
        <v>192</v>
      </c>
      <c r="E73" s="36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6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6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6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6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6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6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112"/>
      <c r="B74" s="111" t="s">
        <v>188</v>
      </c>
      <c r="C74" s="111" t="s">
        <v>194</v>
      </c>
      <c r="D74" s="35" t="s">
        <v>185</v>
      </c>
      <c r="E74" s="36">
        <f ca="1">COUNTIFS(회원정보!$AC$2:$AC$36,"="&amp;$A$62,회원정보!$K$2:$K$36,"&gt;=30",회원정보!$K$2:$K$36,"&lt;40",회원정보!$G$2:$G$36,"="&amp;$C$74,회원정보!$I$2:$I$36,"="&amp;E$1)</f>
        <v>0</v>
      </c>
      <c r="F74" s="36">
        <f ca="1">COUNTIFS(회원정보!$AC$2:$AC$36,"="&amp;$A$62,회원정보!$K$2:$K$36,"&gt;=30",회원정보!$K$2:$K$36,"&lt;40",회원정보!$G$2:$G$36,"="&amp;$C$74,회원정보!$I$2:$I$36,"="&amp;F$1)</f>
        <v>0</v>
      </c>
      <c r="G74" s="36">
        <f ca="1">COUNTIFS(회원정보!$AC$2:$AC$36,"="&amp;$A$62,회원정보!$K$2:$K$36,"&gt;=30",회원정보!$K$2:$K$36,"&lt;40",회원정보!$G$2:$G$36,"="&amp;$C$74,회원정보!$I$2:$I$36,"="&amp;G$1)</f>
        <v>1</v>
      </c>
      <c r="H74" s="36">
        <f ca="1">COUNTIFS(회원정보!$AC$2:$AC$36,"="&amp;$A$62,회원정보!$K$2:$K$36,"&gt;=30",회원정보!$K$2:$K$36,"&lt;40",회원정보!$G$2:$G$36,"="&amp;$C$74,회원정보!$I$2:$I$36,"="&amp;H$1)</f>
        <v>1</v>
      </c>
      <c r="I74" s="36">
        <f ca="1">COUNTIFS(회원정보!$AC$2:$AC$36,"="&amp;$A$62,회원정보!$K$2:$K$36,"&gt;=30",회원정보!$K$2:$K$36,"&lt;40",회원정보!$G$2:$G$36,"="&amp;$C$74,회원정보!$I$2:$I$36,"="&amp;I$1)</f>
        <v>0</v>
      </c>
      <c r="J74" s="36">
        <f ca="1">COUNTIFS(회원정보!$AC$2:$AC$36,"="&amp;$A$62,회원정보!$K$2:$K$36,"&gt;=30",회원정보!$K$2:$K$36,"&lt;40",회원정보!$G$2:$G$36,"="&amp;$C$74,회원정보!$I$2:$I$36,"="&amp;J$1)</f>
        <v>0</v>
      </c>
      <c r="K74" s="36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112"/>
      <c r="B75" s="112"/>
      <c r="C75" s="112"/>
      <c r="D75" s="35" t="s">
        <v>191</v>
      </c>
      <c r="E75" s="36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6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6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6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6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6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6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112"/>
      <c r="B76" s="112"/>
      <c r="C76" s="113"/>
      <c r="D76" s="35" t="s">
        <v>192</v>
      </c>
      <c r="E76" s="36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6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6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6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6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6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6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112"/>
      <c r="B77" s="112"/>
      <c r="C77" s="111" t="s">
        <v>195</v>
      </c>
      <c r="D77" s="35" t="s">
        <v>185</v>
      </c>
      <c r="E77" s="36">
        <f ca="1">COUNTIFS(회원정보!$AC$2:$AC$36,"="&amp;$A$62,회원정보!$K$2:$K$36,"&gt;=30",회원정보!$K$2:$K$36,"&lt;40",회원정보!$G$2:$G$36,"="&amp;$C$77,회원정보!$I$2:$I$36,"="&amp;E$1)</f>
        <v>0</v>
      </c>
      <c r="F77" s="36">
        <f ca="1">COUNTIFS(회원정보!$AC$2:$AC$36,"="&amp;$A$62,회원정보!$K$2:$K$36,"&gt;=30",회원정보!$K$2:$K$36,"&lt;40",회원정보!$G$2:$G$36,"="&amp;$C$77,회원정보!$I$2:$I$36,"="&amp;F$1)</f>
        <v>0</v>
      </c>
      <c r="G77" s="36">
        <f ca="1">COUNTIFS(회원정보!$AC$2:$AC$36,"="&amp;$A$62,회원정보!$K$2:$K$36,"&gt;=30",회원정보!$K$2:$K$36,"&lt;40",회원정보!$G$2:$G$36,"="&amp;$C$77,회원정보!$I$2:$I$36,"="&amp;G$1)</f>
        <v>1</v>
      </c>
      <c r="H77" s="36">
        <f ca="1">COUNTIFS(회원정보!$AC$2:$AC$36,"="&amp;$A$62,회원정보!$K$2:$K$36,"&gt;=30",회원정보!$K$2:$K$36,"&lt;40",회원정보!$G$2:$G$36,"="&amp;$C$77,회원정보!$I$2:$I$36,"="&amp;H$1)</f>
        <v>1</v>
      </c>
      <c r="I77" s="36">
        <f ca="1">COUNTIFS(회원정보!$AC$2:$AC$36,"="&amp;$A$62,회원정보!$K$2:$K$36,"&gt;=30",회원정보!$K$2:$K$36,"&lt;40",회원정보!$G$2:$G$36,"="&amp;$C$77,회원정보!$I$2:$I$36,"="&amp;I$1)</f>
        <v>1</v>
      </c>
      <c r="J77" s="36">
        <f ca="1">COUNTIFS(회원정보!$AC$2:$AC$36,"="&amp;$A$62,회원정보!$K$2:$K$36,"&gt;=30",회원정보!$K$2:$K$36,"&lt;40",회원정보!$G$2:$G$36,"="&amp;$C$77,회원정보!$I$2:$I$36,"="&amp;J$1)</f>
        <v>1</v>
      </c>
      <c r="K77" s="36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112"/>
      <c r="B78" s="112"/>
      <c r="C78" s="112"/>
      <c r="D78" s="35" t="s">
        <v>191</v>
      </c>
      <c r="E78" s="36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6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6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6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6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6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6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112"/>
      <c r="B79" s="113"/>
      <c r="C79" s="113"/>
      <c r="D79" s="35" t="s">
        <v>192</v>
      </c>
      <c r="E79" s="36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6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6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6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6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6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6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112"/>
      <c r="B80" s="111" t="s">
        <v>189</v>
      </c>
      <c r="C80" s="111" t="s">
        <v>194</v>
      </c>
      <c r="D80" s="35" t="s">
        <v>185</v>
      </c>
      <c r="E80" s="36">
        <f ca="1">COUNTIFS(회원정보!$AC$2:$AC$36,"="&amp;$A$62,회원정보!$K$2:$K$36,"&gt;=40",회원정보!$K$2:$K$36,"&lt;50",회원정보!$G$2:$G$36,"="&amp;$C$80,회원정보!$I$2:$I$36,"="&amp;E$1)</f>
        <v>0</v>
      </c>
      <c r="F80" s="36">
        <f ca="1">COUNTIFS(회원정보!$AC$2:$AC$36,"="&amp;$A$62,회원정보!$K$2:$K$36,"&gt;=40",회원정보!$K$2:$K$36,"&lt;50",회원정보!$G$2:$G$36,"="&amp;$C$80,회원정보!$I$2:$I$36,"="&amp;F$1)</f>
        <v>0</v>
      </c>
      <c r="G80" s="36">
        <f ca="1">COUNTIFS(회원정보!$AC$2:$AC$36,"="&amp;$A$62,회원정보!$K$2:$K$36,"&gt;=40",회원정보!$K$2:$K$36,"&lt;50",회원정보!$G$2:$G$36,"="&amp;$C$80,회원정보!$I$2:$I$36,"="&amp;G$1)</f>
        <v>0</v>
      </c>
      <c r="H80" s="36">
        <f ca="1">COUNTIFS(회원정보!$AC$2:$AC$36,"="&amp;$A$62,회원정보!$K$2:$K$36,"&gt;=40",회원정보!$K$2:$K$36,"&lt;50",회원정보!$G$2:$G$36,"="&amp;$C$80,회원정보!$I$2:$I$36,"="&amp;H$1)</f>
        <v>0</v>
      </c>
      <c r="I80" s="36">
        <f ca="1">COUNTIFS(회원정보!$AC$2:$AC$36,"="&amp;$A$62,회원정보!$K$2:$K$36,"&gt;=40",회원정보!$K$2:$K$36,"&lt;50",회원정보!$G$2:$G$36,"="&amp;$C$80,회원정보!$I$2:$I$36,"="&amp;I$1)</f>
        <v>0</v>
      </c>
      <c r="J80" s="36">
        <f ca="1">COUNTIFS(회원정보!$AC$2:$AC$36,"="&amp;$A$62,회원정보!$K$2:$K$36,"&gt;=40",회원정보!$K$2:$K$36,"&lt;50",회원정보!$G$2:$G$36,"="&amp;$C$80,회원정보!$I$2:$I$36,"="&amp;J$1)</f>
        <v>1</v>
      </c>
      <c r="K80" s="36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112"/>
      <c r="B81" s="112"/>
      <c r="C81" s="112"/>
      <c r="D81" s="35" t="s">
        <v>191</v>
      </c>
      <c r="E81" s="36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6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6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6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6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6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6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112"/>
      <c r="B82" s="112"/>
      <c r="C82" s="113"/>
      <c r="D82" s="35" t="s">
        <v>192</v>
      </c>
      <c r="E82" s="36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6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6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6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6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6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6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112"/>
      <c r="B83" s="112"/>
      <c r="C83" s="111" t="s">
        <v>195</v>
      </c>
      <c r="D83" s="35" t="s">
        <v>185</v>
      </c>
      <c r="E83" s="36">
        <f ca="1">COUNTIFS(회원정보!$AC$2:$AC$36,"="&amp;$A$62,회원정보!$K$2:$K$36,"&gt;=40",회원정보!$K$2:$K$36,"&lt;50",회원정보!$G$2:$G$36,"="&amp;$C$83,회원정보!$I$2:$I$36,"="&amp;E$1)</f>
        <v>0</v>
      </c>
      <c r="F83" s="36">
        <f ca="1">COUNTIFS(회원정보!$AC$2:$AC$36,"="&amp;$A$62,회원정보!$K$2:$K$36,"&gt;=40",회원정보!$K$2:$K$36,"&lt;50",회원정보!$G$2:$G$36,"="&amp;$C$83,회원정보!$I$2:$I$36,"="&amp;F$1)</f>
        <v>0</v>
      </c>
      <c r="G83" s="36">
        <f ca="1">COUNTIFS(회원정보!$AC$2:$AC$36,"="&amp;$A$62,회원정보!$K$2:$K$36,"&gt;=40",회원정보!$K$2:$K$36,"&lt;50",회원정보!$G$2:$G$36,"="&amp;$C$83,회원정보!$I$2:$I$36,"="&amp;G$1)</f>
        <v>0</v>
      </c>
      <c r="H83" s="36">
        <f ca="1">COUNTIFS(회원정보!$AC$2:$AC$36,"="&amp;$A$62,회원정보!$K$2:$K$36,"&gt;=40",회원정보!$K$2:$K$36,"&lt;50",회원정보!$G$2:$G$36,"="&amp;$C$83,회원정보!$I$2:$I$36,"="&amp;H$1)</f>
        <v>0</v>
      </c>
      <c r="I83" s="36">
        <f ca="1">COUNTIFS(회원정보!$AC$2:$AC$36,"="&amp;$A$62,회원정보!$K$2:$K$36,"&gt;=40",회원정보!$K$2:$K$36,"&lt;50",회원정보!$G$2:$G$36,"="&amp;$C$83,회원정보!$I$2:$I$36,"="&amp;I$1)</f>
        <v>0</v>
      </c>
      <c r="J83" s="36">
        <f ca="1">COUNTIFS(회원정보!$AC$2:$AC$36,"="&amp;$A$62,회원정보!$K$2:$K$36,"&gt;=40",회원정보!$K$2:$K$36,"&lt;50",회원정보!$G$2:$G$36,"="&amp;$C$83,회원정보!$I$2:$I$36,"="&amp;J$1)</f>
        <v>0</v>
      </c>
      <c r="K83" s="36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112"/>
      <c r="B84" s="112"/>
      <c r="C84" s="112"/>
      <c r="D84" s="35" t="s">
        <v>191</v>
      </c>
      <c r="E84" s="36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6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6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6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6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6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6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112"/>
      <c r="B85" s="112"/>
      <c r="C85" s="112"/>
      <c r="D85" s="35" t="s">
        <v>192</v>
      </c>
      <c r="E85" s="36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6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6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6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6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6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6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112"/>
      <c r="B86" s="111" t="s">
        <v>190</v>
      </c>
      <c r="C86" s="111" t="s">
        <v>194</v>
      </c>
      <c r="D86" s="35" t="s">
        <v>185</v>
      </c>
      <c r="E86" s="36">
        <f ca="1">COUNTIFS(회원정보!$AC$2:$AC$36,"="&amp;$A$62,회원정보!$K$2:$K$36,"&gt;=50",회원정보!$G$2:$G$36,"="&amp;$C$86,회원정보!$I$2:$I$36,"="&amp;E$1)</f>
        <v>0</v>
      </c>
      <c r="F86" s="36">
        <f ca="1">COUNTIFS(회원정보!$AC$2:$AC$36,"="&amp;$A$62,회원정보!$K$2:$K$36,"&gt;=50",회원정보!$G$2:$G$36,"="&amp;$C$86,회원정보!$I$2:$I$36,"="&amp;F$1)</f>
        <v>0</v>
      </c>
      <c r="G86" s="36">
        <f ca="1">COUNTIFS(회원정보!$AC$2:$AC$36,"="&amp;$A$62,회원정보!$K$2:$K$36,"&gt;=50",회원정보!$G$2:$G$36,"="&amp;$C$86,회원정보!$I$2:$I$36,"="&amp;G$1)</f>
        <v>0</v>
      </c>
      <c r="H86" s="36">
        <f ca="1">COUNTIFS(회원정보!$AC$2:$AC$36,"="&amp;$A$62,회원정보!$K$2:$K$36,"&gt;=50",회원정보!$G$2:$G$36,"="&amp;$C$86,회원정보!$I$2:$I$36,"="&amp;H$1)</f>
        <v>0</v>
      </c>
      <c r="I86" s="36">
        <f ca="1">COUNTIFS(회원정보!$AC$2:$AC$36,"="&amp;$A$62,회원정보!$K$2:$K$36,"&gt;=50",회원정보!$G$2:$G$36,"="&amp;$C$86,회원정보!$I$2:$I$36,"="&amp;I$1)</f>
        <v>0</v>
      </c>
      <c r="J86" s="36">
        <f ca="1">COUNTIFS(회원정보!$AC$2:$AC$36,"="&amp;$A$62,회원정보!$K$2:$K$36,"&gt;=50",회원정보!$G$2:$G$36,"="&amp;$C$86,회원정보!$I$2:$I$36,"="&amp;J$1)</f>
        <v>0</v>
      </c>
      <c r="K86" s="36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112"/>
      <c r="B87" s="112"/>
      <c r="C87" s="112"/>
      <c r="D87" s="35" t="s">
        <v>191</v>
      </c>
      <c r="E87" s="36">
        <f ca="1">SUMIFS(회원정보!$AB$2:$AB$36,회원정보!$AC$2:$AC$36,"="&amp;$A$62,회원정보!$K$2:$K$36,"&gt;=50",회원정보!$G$2:$G$36,"="&amp;$C$86,회원정보!$I$2:$I$36,"="&amp;E$1)</f>
        <v>0</v>
      </c>
      <c r="F87" s="36">
        <f ca="1">SUMIFS(회원정보!$AB$2:$AB$36,회원정보!$AC$2:$AC$36,"="&amp;$A$62,회원정보!$K$2:$K$36,"&gt;=50",회원정보!$G$2:$G$36,"="&amp;$C$86,회원정보!$I$2:$I$36,"="&amp;F$1)</f>
        <v>0</v>
      </c>
      <c r="G87" s="36">
        <f ca="1">SUMIFS(회원정보!$AB$2:$AB$36,회원정보!$AC$2:$AC$36,"="&amp;$A$62,회원정보!$K$2:$K$36,"&gt;=50",회원정보!$G$2:$G$36,"="&amp;$C$86,회원정보!$I$2:$I$36,"="&amp;G$1)</f>
        <v>0</v>
      </c>
      <c r="H87" s="36">
        <f ca="1">SUMIFS(회원정보!$AB$2:$AB$36,회원정보!$AC$2:$AC$36,"="&amp;$A$62,회원정보!$K$2:$K$36,"&gt;=50",회원정보!$G$2:$G$36,"="&amp;$C$86,회원정보!$I$2:$I$36,"="&amp;H$1)</f>
        <v>0</v>
      </c>
      <c r="I87" s="36">
        <f ca="1">SUMIFS(회원정보!$AB$2:$AB$36,회원정보!$AC$2:$AC$36,"="&amp;$A$62,회원정보!$K$2:$K$36,"&gt;=50",회원정보!$G$2:$G$36,"="&amp;$C$86,회원정보!$I$2:$I$36,"="&amp;I$1)</f>
        <v>0</v>
      </c>
      <c r="J87" s="36">
        <f ca="1">SUMIFS(회원정보!$AB$2:$AB$36,회원정보!$AC$2:$AC$36,"="&amp;$A$62,회원정보!$K$2:$K$36,"&gt;=50",회원정보!$G$2:$G$36,"="&amp;$C$86,회원정보!$I$2:$I$36,"="&amp;J$1)</f>
        <v>0</v>
      </c>
      <c r="K87" s="36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112"/>
      <c r="B88" s="112"/>
      <c r="C88" s="113"/>
      <c r="D88" s="35" t="s">
        <v>192</v>
      </c>
      <c r="E88" s="36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6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6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6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6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6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6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112"/>
      <c r="B89" s="112"/>
      <c r="C89" s="111" t="s">
        <v>195</v>
      </c>
      <c r="D89" s="35" t="s">
        <v>185</v>
      </c>
      <c r="E89" s="36">
        <f ca="1">COUNTIFS(회원정보!$AC$2:$AC$36,"="&amp;$A$62,회원정보!$K$2:$K$36,"&gt;=50",회원정보!$G$2:$G$36,"="&amp;$C$89,회원정보!$I$2:$I$36,"="&amp;E$1)</f>
        <v>0</v>
      </c>
      <c r="F89" s="36">
        <f ca="1">COUNTIFS(회원정보!$AC$2:$AC$36,"="&amp;$A$62,회원정보!$K$2:$K$36,"&gt;=50",회원정보!$G$2:$G$36,"="&amp;$C$89,회원정보!$I$2:$I$36,"="&amp;F$1)</f>
        <v>0</v>
      </c>
      <c r="G89" s="36">
        <f ca="1">COUNTIFS(회원정보!$AC$2:$AC$36,"="&amp;$A$62,회원정보!$K$2:$K$36,"&gt;=50",회원정보!$G$2:$G$36,"="&amp;$C$89,회원정보!$I$2:$I$36,"="&amp;G$1)</f>
        <v>0</v>
      </c>
      <c r="H89" s="36">
        <f ca="1">COUNTIFS(회원정보!$AC$2:$AC$36,"="&amp;$A$62,회원정보!$K$2:$K$36,"&gt;=50",회원정보!$G$2:$G$36,"="&amp;$C$89,회원정보!$I$2:$I$36,"="&amp;H$1)</f>
        <v>0</v>
      </c>
      <c r="I89" s="36">
        <f ca="1">COUNTIFS(회원정보!$AC$2:$AC$36,"="&amp;$A$62,회원정보!$K$2:$K$36,"&gt;=50",회원정보!$G$2:$G$36,"="&amp;$C$89,회원정보!$I$2:$I$36,"="&amp;I$1)</f>
        <v>0</v>
      </c>
      <c r="J89" s="36">
        <f ca="1">COUNTIFS(회원정보!$AC$2:$AC$36,"="&amp;$A$62,회원정보!$K$2:$K$36,"&gt;=50",회원정보!$G$2:$G$36,"="&amp;$C$89,회원정보!$I$2:$I$36,"="&amp;J$1)</f>
        <v>0</v>
      </c>
      <c r="K89" s="36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112"/>
      <c r="B90" s="112"/>
      <c r="C90" s="112"/>
      <c r="D90" s="35" t="s">
        <v>191</v>
      </c>
      <c r="E90" s="36">
        <f ca="1">SUMIFS(회원정보!$AB$2:$AB$36,회원정보!$AC$2:$AC$36,"="&amp;$A$62,회원정보!$K$2:$K$36,"&gt;=50",회원정보!$G$2:$G$36,"="&amp;$C$89,회원정보!$I$2:$I$36,"="&amp;E$1)</f>
        <v>0</v>
      </c>
      <c r="F90" s="36">
        <f ca="1">SUMIFS(회원정보!$AB$2:$AB$36,회원정보!$AC$2:$AC$36,"="&amp;$A$62,회원정보!$K$2:$K$36,"&gt;=50",회원정보!$G$2:$G$36,"="&amp;$C$89,회원정보!$I$2:$I$36,"="&amp;F$1)</f>
        <v>0</v>
      </c>
      <c r="G90" s="36">
        <f ca="1">SUMIFS(회원정보!$AB$2:$AB$36,회원정보!$AC$2:$AC$36,"="&amp;$A$62,회원정보!$K$2:$K$36,"&gt;=50",회원정보!$G$2:$G$36,"="&amp;$C$89,회원정보!$I$2:$I$36,"="&amp;G$1)</f>
        <v>0</v>
      </c>
      <c r="H90" s="36">
        <f ca="1">SUMIFS(회원정보!$AB$2:$AB$36,회원정보!$AC$2:$AC$36,"="&amp;$A$62,회원정보!$K$2:$K$36,"&gt;=50",회원정보!$G$2:$G$36,"="&amp;$C$89,회원정보!$I$2:$I$36,"="&amp;H$1)</f>
        <v>0</v>
      </c>
      <c r="I90" s="36">
        <f ca="1">SUMIFS(회원정보!$AB$2:$AB$36,회원정보!$AC$2:$AC$36,"="&amp;$A$62,회원정보!$K$2:$K$36,"&gt;=50",회원정보!$G$2:$G$36,"="&amp;$C$89,회원정보!$I$2:$I$36,"="&amp;I$1)</f>
        <v>0</v>
      </c>
      <c r="J90" s="36">
        <f ca="1">SUMIFS(회원정보!$AB$2:$AB$36,회원정보!$AC$2:$AC$36,"="&amp;$A$62,회원정보!$K$2:$K$36,"&gt;=50",회원정보!$G$2:$G$36,"="&amp;$C$89,회원정보!$I$2:$I$36,"="&amp;J$1)</f>
        <v>0</v>
      </c>
      <c r="K90" s="36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113"/>
      <c r="B91" s="113"/>
      <c r="C91" s="113"/>
      <c r="D91" s="35" t="s">
        <v>192</v>
      </c>
      <c r="E91" s="36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6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6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6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6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6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6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114" t="s">
        <v>201</v>
      </c>
      <c r="B92" s="111" t="s">
        <v>186</v>
      </c>
      <c r="C92" s="111" t="s">
        <v>194</v>
      </c>
      <c r="D92" s="35" t="s">
        <v>185</v>
      </c>
      <c r="E92" s="36">
        <f>COUNTIFS(회원정보!$AC$2:$AC$36,"="&amp;$A$92,회원정보!$K$2:$K$36,"&gt;=10",회원정보!$K$2:$K$36,"&lt;20",회원정보!$G$2:$G$36,"="&amp;$C$92,회원정보!$I$2:$I$36,"="&amp;E$1)</f>
        <v>0</v>
      </c>
      <c r="F92" s="36">
        <f>COUNTIFS(회원정보!$AC$2:$AC$36,"="&amp;$A$92,회원정보!$K$2:$K$36,"&gt;=10",회원정보!$K$2:$K$36,"&lt;20",회원정보!$G$2:$G$36,"="&amp;$C$92,회원정보!$I$2:$I$36,"="&amp;F$1)</f>
        <v>0</v>
      </c>
      <c r="G92" s="36">
        <f>COUNTIFS(회원정보!$AC$2:$AC$36,"="&amp;$A$92,회원정보!$K$2:$K$36,"&gt;=10",회원정보!$K$2:$K$36,"&lt;20",회원정보!$G$2:$G$36,"="&amp;$C$92,회원정보!$I$2:$I$36,"="&amp;G$1)</f>
        <v>0</v>
      </c>
      <c r="H92" s="36">
        <f>COUNTIFS(회원정보!$AC$2:$AC$36,"="&amp;$A$92,회원정보!$K$2:$K$36,"&gt;=10",회원정보!$K$2:$K$36,"&lt;20",회원정보!$G$2:$G$36,"="&amp;$C$92,회원정보!$I$2:$I$36,"="&amp;H$1)</f>
        <v>0</v>
      </c>
      <c r="I92" s="36">
        <f>COUNTIFS(회원정보!$AC$2:$AC$36,"="&amp;$A$92,회원정보!$K$2:$K$36,"&gt;=10",회원정보!$K$2:$K$36,"&lt;20",회원정보!$G$2:$G$36,"="&amp;$C$92,회원정보!$I$2:$I$36,"="&amp;I$1)</f>
        <v>0</v>
      </c>
      <c r="J92" s="36">
        <f>COUNTIFS(회원정보!$AC$2:$AC$36,"="&amp;$A$92,회원정보!$K$2:$K$36,"&gt;=10",회원정보!$K$2:$K$36,"&lt;20",회원정보!$G$2:$G$36,"="&amp;$C$92,회원정보!$I$2:$I$36,"="&amp;J$1)</f>
        <v>0</v>
      </c>
      <c r="K92" s="36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115"/>
      <c r="B93" s="112"/>
      <c r="C93" s="112"/>
      <c r="D93" s="35" t="s">
        <v>191</v>
      </c>
      <c r="E93" s="36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6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6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6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6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6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6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115"/>
      <c r="B94" s="112"/>
      <c r="C94" s="113"/>
      <c r="D94" s="35" t="s">
        <v>192</v>
      </c>
      <c r="E94" s="36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6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6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6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6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6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6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115"/>
      <c r="B95" s="112"/>
      <c r="C95" s="111" t="s">
        <v>195</v>
      </c>
      <c r="D95" s="35" t="s">
        <v>185</v>
      </c>
      <c r="E95" s="36">
        <f>COUNTIFS(회원정보!$AC$2:$AC$36,"="&amp;$A$92,회원정보!$K$2:$K$36,"&gt;=10",회원정보!$K$2:$K$36,"&lt;20",회원정보!$G$2:$G$36,"="&amp;$C$95,회원정보!$I$2:$I$36,"="&amp;E$1)</f>
        <v>0</v>
      </c>
      <c r="F95" s="36">
        <f>COUNTIFS(회원정보!$AC$2:$AC$36,"="&amp;$A$92,회원정보!$K$2:$K$36,"&gt;=10",회원정보!$K$2:$K$36,"&lt;20",회원정보!$G$2:$G$36,"="&amp;$C$95,회원정보!$I$2:$I$36,"="&amp;F$1)</f>
        <v>0</v>
      </c>
      <c r="G95" s="36">
        <f>COUNTIFS(회원정보!$AC$2:$AC$36,"="&amp;$A$92,회원정보!$K$2:$K$36,"&gt;=10",회원정보!$K$2:$K$36,"&lt;20",회원정보!$G$2:$G$36,"="&amp;$C$95,회원정보!$I$2:$I$36,"="&amp;G$1)</f>
        <v>0</v>
      </c>
      <c r="H95" s="36">
        <f>COUNTIFS(회원정보!$AC$2:$AC$36,"="&amp;$A$92,회원정보!$K$2:$K$36,"&gt;=10",회원정보!$K$2:$K$36,"&lt;20",회원정보!$G$2:$G$36,"="&amp;$C$95,회원정보!$I$2:$I$36,"="&amp;H$1)</f>
        <v>0</v>
      </c>
      <c r="I95" s="36">
        <f>COUNTIFS(회원정보!$AC$2:$AC$36,"="&amp;$A$92,회원정보!$K$2:$K$36,"&gt;=10",회원정보!$K$2:$K$36,"&lt;20",회원정보!$G$2:$G$36,"="&amp;$C$95,회원정보!$I$2:$I$36,"="&amp;I$1)</f>
        <v>0</v>
      </c>
      <c r="J95" s="36">
        <f>COUNTIFS(회원정보!$AC$2:$AC$36,"="&amp;$A$92,회원정보!$K$2:$K$36,"&gt;=10",회원정보!$K$2:$K$36,"&lt;20",회원정보!$G$2:$G$36,"="&amp;$C$95,회원정보!$I$2:$I$36,"="&amp;J$1)</f>
        <v>0</v>
      </c>
      <c r="K95" s="36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115"/>
      <c r="B96" s="112"/>
      <c r="C96" s="112"/>
      <c r="D96" s="35" t="s">
        <v>191</v>
      </c>
      <c r="E96" s="36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6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6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6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6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6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6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115"/>
      <c r="B97" s="113"/>
      <c r="C97" s="113"/>
      <c r="D97" s="35" t="s">
        <v>192</v>
      </c>
      <c r="E97" s="36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6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6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6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6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6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6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115"/>
      <c r="B98" s="111" t="s">
        <v>187</v>
      </c>
      <c r="C98" s="111" t="s">
        <v>194</v>
      </c>
      <c r="D98" s="35" t="s">
        <v>185</v>
      </c>
      <c r="E98" s="36">
        <f>COUNTIFS(회원정보!$AC$2:$AC$36,"="&amp;$A$92,회원정보!$K$2:$K$36,"&gt;=20",회원정보!$K$2:$K$36,"&lt;30",회원정보!$G$2:$G$36,"="&amp;$C$98,회원정보!$I$2:$I$36,"="&amp;E$1)</f>
        <v>0</v>
      </c>
      <c r="F98" s="36">
        <f>COUNTIFS(회원정보!$AC$2:$AC$36,"="&amp;$A$92,회원정보!$K$2:$K$36,"&gt;=20",회원정보!$K$2:$K$36,"&lt;30",회원정보!$G$2:$G$36,"="&amp;$C$98,회원정보!$I$2:$I$36,"="&amp;F$1)</f>
        <v>0</v>
      </c>
      <c r="G98" s="36">
        <f>COUNTIFS(회원정보!$AC$2:$AC$36,"="&amp;$A$92,회원정보!$K$2:$K$36,"&gt;=20",회원정보!$K$2:$K$36,"&lt;30",회원정보!$G$2:$G$36,"="&amp;$C$98,회원정보!$I$2:$I$36,"="&amp;G$1)</f>
        <v>0</v>
      </c>
      <c r="H98" s="36">
        <f>COUNTIFS(회원정보!$AC$2:$AC$36,"="&amp;$A$92,회원정보!$K$2:$K$36,"&gt;=20",회원정보!$K$2:$K$36,"&lt;30",회원정보!$G$2:$G$36,"="&amp;$C$98,회원정보!$I$2:$I$36,"="&amp;H$1)</f>
        <v>0</v>
      </c>
      <c r="I98" s="36">
        <f>COUNTIFS(회원정보!$AC$2:$AC$36,"="&amp;$A$92,회원정보!$K$2:$K$36,"&gt;=20",회원정보!$K$2:$K$36,"&lt;30",회원정보!$G$2:$G$36,"="&amp;$C$98,회원정보!$I$2:$I$36,"="&amp;I$1)</f>
        <v>0</v>
      </c>
      <c r="J98" s="36">
        <f>COUNTIFS(회원정보!$AC$2:$AC$36,"="&amp;$A$92,회원정보!$K$2:$K$36,"&gt;=20",회원정보!$K$2:$K$36,"&lt;30",회원정보!$G$2:$G$36,"="&amp;$C$98,회원정보!$I$2:$I$36,"="&amp;J$1)</f>
        <v>0</v>
      </c>
      <c r="K98" s="36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115"/>
      <c r="B99" s="112"/>
      <c r="C99" s="112"/>
      <c r="D99" s="35" t="s">
        <v>191</v>
      </c>
      <c r="E99" s="36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6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6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6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6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6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6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115"/>
      <c r="B100" s="112"/>
      <c r="C100" s="113"/>
      <c r="D100" s="35" t="s">
        <v>192</v>
      </c>
      <c r="E100" s="36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6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6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6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6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6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6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115"/>
      <c r="B101" s="112"/>
      <c r="C101" s="111" t="s">
        <v>195</v>
      </c>
      <c r="D101" s="35" t="s">
        <v>185</v>
      </c>
      <c r="E101" s="36">
        <f ca="1">COUNTIFS(회원정보!$AC$2:$AC$36,"="&amp;$A$62,회원정보!$K$2:$K$36,"&gt;=20",회원정보!$K$2:$K$36,"&lt;30",회원정보!$G$2:$G$36,"="&amp;$C$101,회원정보!$I$2:$I$36,"="&amp;E$1)</f>
        <v>0</v>
      </c>
      <c r="F101" s="36">
        <f ca="1">COUNTIFS(회원정보!$AC$2:$AC$36,"="&amp;$A$62,회원정보!$K$2:$K$36,"&gt;=20",회원정보!$K$2:$K$36,"&lt;30",회원정보!$G$2:$G$36,"="&amp;$C$101,회원정보!$I$2:$I$36,"="&amp;F$1)</f>
        <v>0</v>
      </c>
      <c r="G101" s="36">
        <f ca="1">COUNTIFS(회원정보!$AC$2:$AC$36,"="&amp;$A$62,회원정보!$K$2:$K$36,"&gt;=20",회원정보!$K$2:$K$36,"&lt;30",회원정보!$G$2:$G$36,"="&amp;$C$101,회원정보!$I$2:$I$36,"="&amp;G$1)</f>
        <v>1</v>
      </c>
      <c r="H101" s="36">
        <f ca="1">COUNTIFS(회원정보!$AC$2:$AC$36,"="&amp;$A$62,회원정보!$K$2:$K$36,"&gt;=20",회원정보!$K$2:$K$36,"&lt;30",회원정보!$G$2:$G$36,"="&amp;$C$101,회원정보!$I$2:$I$36,"="&amp;H$1)</f>
        <v>0</v>
      </c>
      <c r="I101" s="36">
        <f ca="1">COUNTIFS(회원정보!$AC$2:$AC$36,"="&amp;$A$62,회원정보!$K$2:$K$36,"&gt;=20",회원정보!$K$2:$K$36,"&lt;30",회원정보!$G$2:$G$36,"="&amp;$C$101,회원정보!$I$2:$I$36,"="&amp;I$1)</f>
        <v>0</v>
      </c>
      <c r="J101" s="36">
        <f ca="1">COUNTIFS(회원정보!$AC$2:$AC$36,"="&amp;$A$62,회원정보!$K$2:$K$36,"&gt;=20",회원정보!$K$2:$K$36,"&lt;30",회원정보!$G$2:$G$36,"="&amp;$C$101,회원정보!$I$2:$I$36,"="&amp;J$1)</f>
        <v>0</v>
      </c>
      <c r="K101" s="36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115"/>
      <c r="B102" s="112"/>
      <c r="C102" s="112"/>
      <c r="D102" s="35" t="s">
        <v>191</v>
      </c>
      <c r="E102" s="36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6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6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6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6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6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6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115"/>
      <c r="B103" s="113"/>
      <c r="C103" s="113"/>
      <c r="D103" s="35" t="s">
        <v>192</v>
      </c>
      <c r="E103" s="36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6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6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6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6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6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6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115"/>
      <c r="B104" s="111" t="s">
        <v>188</v>
      </c>
      <c r="C104" s="111" t="s">
        <v>194</v>
      </c>
      <c r="D104" s="35" t="s">
        <v>185</v>
      </c>
      <c r="E104" s="36">
        <f>COUNTIFS(회원정보!$AC$2:$AC$36,"="&amp;$A$92,회원정보!$K$2:$K$36,"&gt;=30",회원정보!$K$2:$K$36,"&lt;40",회원정보!$G$2:$G$36,"="&amp;$C$104,회원정보!$I$2:$I$36,"="&amp;E$1)</f>
        <v>0</v>
      </c>
      <c r="F104" s="36">
        <f>COUNTIFS(회원정보!$AC$2:$AC$36,"="&amp;$A$92,회원정보!$K$2:$K$36,"&gt;=30",회원정보!$K$2:$K$36,"&lt;40",회원정보!$G$2:$G$36,"="&amp;$C$104,회원정보!$I$2:$I$36,"="&amp;F$1)</f>
        <v>0</v>
      </c>
      <c r="G104" s="36">
        <f>COUNTIFS(회원정보!$AC$2:$AC$36,"="&amp;$A$92,회원정보!$K$2:$K$36,"&gt;=30",회원정보!$K$2:$K$36,"&lt;40",회원정보!$G$2:$G$36,"="&amp;$C$104,회원정보!$I$2:$I$36,"="&amp;G$1)</f>
        <v>0</v>
      </c>
      <c r="H104" s="36">
        <f>COUNTIFS(회원정보!$AC$2:$AC$36,"="&amp;$A$92,회원정보!$K$2:$K$36,"&gt;=30",회원정보!$K$2:$K$36,"&lt;40",회원정보!$G$2:$G$36,"="&amp;$C$104,회원정보!$I$2:$I$36,"="&amp;H$1)</f>
        <v>0</v>
      </c>
      <c r="I104" s="36">
        <f>COUNTIFS(회원정보!$AC$2:$AC$36,"="&amp;$A$92,회원정보!$K$2:$K$36,"&gt;=30",회원정보!$K$2:$K$36,"&lt;40",회원정보!$G$2:$G$36,"="&amp;$C$104,회원정보!$I$2:$I$36,"="&amp;I$1)</f>
        <v>0</v>
      </c>
      <c r="J104" s="36">
        <f>COUNTIFS(회원정보!$AC$2:$AC$36,"="&amp;$A$92,회원정보!$K$2:$K$36,"&gt;=30",회원정보!$K$2:$K$36,"&lt;40",회원정보!$G$2:$G$36,"="&amp;$C$104,회원정보!$I$2:$I$36,"="&amp;J$1)</f>
        <v>0</v>
      </c>
      <c r="K104" s="36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115"/>
      <c r="B105" s="112"/>
      <c r="C105" s="112"/>
      <c r="D105" s="35" t="s">
        <v>191</v>
      </c>
      <c r="E105" s="36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6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6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6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6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6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6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115"/>
      <c r="B106" s="112"/>
      <c r="C106" s="113"/>
      <c r="D106" s="35" t="s">
        <v>192</v>
      </c>
      <c r="E106" s="36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6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6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6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6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6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6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115"/>
      <c r="B107" s="112"/>
      <c r="C107" s="111" t="s">
        <v>195</v>
      </c>
      <c r="D107" s="35" t="s">
        <v>185</v>
      </c>
      <c r="E107" s="36">
        <f>COUNTIFS(회원정보!$AC$2:$AC$36,"="&amp;$A$92,회원정보!$K$2:$K$36,"&gt;=30",회원정보!$K$2:$K$36,"&lt;40",회원정보!$G$2:$G$36,"="&amp;$C$107,회원정보!$I$2:$I$36,"="&amp;E$1)</f>
        <v>0</v>
      </c>
      <c r="F107" s="36">
        <f>COUNTIFS(회원정보!$AC$2:$AC$36,"="&amp;$A$92,회원정보!$K$2:$K$36,"&gt;=30",회원정보!$K$2:$K$36,"&lt;40",회원정보!$G$2:$G$36,"="&amp;$C$107,회원정보!$I$2:$I$36,"="&amp;F$1)</f>
        <v>0</v>
      </c>
      <c r="G107" s="36">
        <f>COUNTIFS(회원정보!$AC$2:$AC$36,"="&amp;$A$92,회원정보!$K$2:$K$36,"&gt;=30",회원정보!$K$2:$K$36,"&lt;40",회원정보!$G$2:$G$36,"="&amp;$C$107,회원정보!$I$2:$I$36,"="&amp;G$1)</f>
        <v>0</v>
      </c>
      <c r="H107" s="36">
        <f>COUNTIFS(회원정보!$AC$2:$AC$36,"="&amp;$A$92,회원정보!$K$2:$K$36,"&gt;=30",회원정보!$K$2:$K$36,"&lt;40",회원정보!$G$2:$G$36,"="&amp;$C$107,회원정보!$I$2:$I$36,"="&amp;H$1)</f>
        <v>0</v>
      </c>
      <c r="I107" s="36">
        <f>COUNTIFS(회원정보!$AC$2:$AC$36,"="&amp;$A$92,회원정보!$K$2:$K$36,"&gt;=30",회원정보!$K$2:$K$36,"&lt;40",회원정보!$G$2:$G$36,"="&amp;$C$107,회원정보!$I$2:$I$36,"="&amp;I$1)</f>
        <v>0</v>
      </c>
      <c r="J107" s="36">
        <f>COUNTIFS(회원정보!$AC$2:$AC$36,"="&amp;$A$92,회원정보!$K$2:$K$36,"&gt;=30",회원정보!$K$2:$K$36,"&lt;40",회원정보!$G$2:$G$36,"="&amp;$C$107,회원정보!$I$2:$I$36,"="&amp;J$1)</f>
        <v>0</v>
      </c>
      <c r="K107" s="36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115"/>
      <c r="B108" s="112"/>
      <c r="C108" s="112"/>
      <c r="D108" s="35" t="s">
        <v>191</v>
      </c>
      <c r="E108" s="36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6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6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6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6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6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6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115"/>
      <c r="B109" s="113"/>
      <c r="C109" s="113"/>
      <c r="D109" s="35" t="s">
        <v>192</v>
      </c>
      <c r="E109" s="36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6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6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6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6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6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6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115"/>
      <c r="B110" s="111" t="s">
        <v>189</v>
      </c>
      <c r="C110" s="111" t="s">
        <v>194</v>
      </c>
      <c r="D110" s="35" t="s">
        <v>185</v>
      </c>
      <c r="E110" s="36">
        <f>COUNTIFS(회원정보!$AC$2:$AC$36,"="&amp;$A$92,회원정보!$K$2:$K$36,"&gt;=40",회원정보!$K$2:$K$36,"&lt;50",회원정보!$G$2:$G$36,"="&amp;$C$110,회원정보!$I$2:$I$36,"="&amp;E$1)</f>
        <v>0</v>
      </c>
      <c r="F110" s="36">
        <f>COUNTIFS(회원정보!$AC$2:$AC$36,"="&amp;$A$92,회원정보!$K$2:$K$36,"&gt;=40",회원정보!$K$2:$K$36,"&lt;50",회원정보!$G$2:$G$36,"="&amp;$C$110,회원정보!$I$2:$I$36,"="&amp;F$1)</f>
        <v>0</v>
      </c>
      <c r="G110" s="36">
        <f>COUNTIFS(회원정보!$AC$2:$AC$36,"="&amp;$A$92,회원정보!$K$2:$K$36,"&gt;=40",회원정보!$K$2:$K$36,"&lt;50",회원정보!$G$2:$G$36,"="&amp;$C$110,회원정보!$I$2:$I$36,"="&amp;G$1)</f>
        <v>0</v>
      </c>
      <c r="H110" s="36">
        <f>COUNTIFS(회원정보!$AC$2:$AC$36,"="&amp;$A$92,회원정보!$K$2:$K$36,"&gt;=40",회원정보!$K$2:$K$36,"&lt;50",회원정보!$G$2:$G$36,"="&amp;$C$110,회원정보!$I$2:$I$36,"="&amp;H$1)</f>
        <v>0</v>
      </c>
      <c r="I110" s="36">
        <f>COUNTIFS(회원정보!$AC$2:$AC$36,"="&amp;$A$92,회원정보!$K$2:$K$36,"&gt;=40",회원정보!$K$2:$K$36,"&lt;50",회원정보!$G$2:$G$36,"="&amp;$C$110,회원정보!$I$2:$I$36,"="&amp;I$1)</f>
        <v>0</v>
      </c>
      <c r="J110" s="36">
        <f>COUNTIFS(회원정보!$AC$2:$AC$36,"="&amp;$A$92,회원정보!$K$2:$K$36,"&gt;=40",회원정보!$K$2:$K$36,"&lt;50",회원정보!$G$2:$G$36,"="&amp;$C$110,회원정보!$I$2:$I$36,"="&amp;J$1)</f>
        <v>0</v>
      </c>
      <c r="K110" s="36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115"/>
      <c r="B111" s="112"/>
      <c r="C111" s="112"/>
      <c r="D111" s="35" t="s">
        <v>191</v>
      </c>
      <c r="E111" s="36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6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6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6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6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6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6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115"/>
      <c r="B112" s="112"/>
      <c r="C112" s="113"/>
      <c r="D112" s="35" t="s">
        <v>192</v>
      </c>
      <c r="E112" s="36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6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6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6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6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6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6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115"/>
      <c r="B113" s="112"/>
      <c r="C113" s="111" t="s">
        <v>195</v>
      </c>
      <c r="D113" s="35" t="s">
        <v>185</v>
      </c>
      <c r="E113" s="36">
        <f>COUNTIFS(회원정보!$AC$2:$AC$36,"="&amp;$A$92,회원정보!$K$2:$K$36,"&gt;=40",회원정보!$K$2:$K$36,"&lt;50",회원정보!$G$2:$G$36,"="&amp;$C$113,회원정보!$I$2:$I$36,"="&amp;E$1)</f>
        <v>0</v>
      </c>
      <c r="F113" s="36">
        <f>COUNTIFS(회원정보!$AC$2:$AC$36,"="&amp;$A$92,회원정보!$K$2:$K$36,"&gt;=40",회원정보!$K$2:$K$36,"&lt;50",회원정보!$G$2:$G$36,"="&amp;$C$113,회원정보!$I$2:$I$36,"="&amp;F$1)</f>
        <v>0</v>
      </c>
      <c r="G113" s="36">
        <f>COUNTIFS(회원정보!$AC$2:$AC$36,"="&amp;$A$92,회원정보!$K$2:$K$36,"&gt;=40",회원정보!$K$2:$K$36,"&lt;50",회원정보!$G$2:$G$36,"="&amp;$C$113,회원정보!$I$2:$I$36,"="&amp;G$1)</f>
        <v>0</v>
      </c>
      <c r="H113" s="36">
        <f>COUNTIFS(회원정보!$AC$2:$AC$36,"="&amp;$A$92,회원정보!$K$2:$K$36,"&gt;=40",회원정보!$K$2:$K$36,"&lt;50",회원정보!$G$2:$G$36,"="&amp;$C$113,회원정보!$I$2:$I$36,"="&amp;H$1)</f>
        <v>0</v>
      </c>
      <c r="I113" s="36">
        <f>COUNTIFS(회원정보!$AC$2:$AC$36,"="&amp;$A$92,회원정보!$K$2:$K$36,"&gt;=40",회원정보!$K$2:$K$36,"&lt;50",회원정보!$G$2:$G$36,"="&amp;$C$113,회원정보!$I$2:$I$36,"="&amp;I$1)</f>
        <v>0</v>
      </c>
      <c r="J113" s="36">
        <f>COUNTIFS(회원정보!$AC$2:$AC$36,"="&amp;$A$92,회원정보!$K$2:$K$36,"&gt;=40",회원정보!$K$2:$K$36,"&lt;50",회원정보!$G$2:$G$36,"="&amp;$C$113,회원정보!$I$2:$I$36,"="&amp;J$1)</f>
        <v>0</v>
      </c>
      <c r="K113" s="36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115"/>
      <c r="B114" s="112"/>
      <c r="C114" s="112"/>
      <c r="D114" s="35" t="s">
        <v>191</v>
      </c>
      <c r="E114" s="36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6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6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6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6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6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6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115"/>
      <c r="B115" s="112"/>
      <c r="C115" s="112"/>
      <c r="D115" s="35" t="s">
        <v>192</v>
      </c>
      <c r="E115" s="36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6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6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6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6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6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6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115"/>
      <c r="B116" s="111" t="s">
        <v>190</v>
      </c>
      <c r="C116" s="111" t="s">
        <v>194</v>
      </c>
      <c r="D116" s="35" t="s">
        <v>185</v>
      </c>
      <c r="E116" s="36">
        <f>COUNTIFS(회원정보!$AC$2:$AC$36,"="&amp;$A$92,회원정보!$K$2:$K$36,"&gt;=50",회원정보!$G$2:$G$36,"="&amp;$C$116,회원정보!$I$2:$I$36,"="&amp;E$1)</f>
        <v>0</v>
      </c>
      <c r="F116" s="36">
        <f>COUNTIFS(회원정보!$AC$2:$AC$36,"="&amp;$A$92,회원정보!$K$2:$K$36,"&gt;=50",회원정보!$G$2:$G$36,"="&amp;$C$116,회원정보!$I$2:$I$36,"="&amp;F$1)</f>
        <v>0</v>
      </c>
      <c r="G116" s="36">
        <f>COUNTIFS(회원정보!$AC$2:$AC$36,"="&amp;$A$92,회원정보!$K$2:$K$36,"&gt;=50",회원정보!$G$2:$G$36,"="&amp;$C$116,회원정보!$I$2:$I$36,"="&amp;G$1)</f>
        <v>0</v>
      </c>
      <c r="H116" s="36">
        <f>COUNTIFS(회원정보!$AC$2:$AC$36,"="&amp;$A$92,회원정보!$K$2:$K$36,"&gt;=50",회원정보!$G$2:$G$36,"="&amp;$C$116,회원정보!$I$2:$I$36,"="&amp;H$1)</f>
        <v>0</v>
      </c>
      <c r="I116" s="36">
        <f>COUNTIFS(회원정보!$AC$2:$AC$36,"="&amp;$A$92,회원정보!$K$2:$K$36,"&gt;=50",회원정보!$G$2:$G$36,"="&amp;$C$116,회원정보!$I$2:$I$36,"="&amp;I$1)</f>
        <v>0</v>
      </c>
      <c r="J116" s="36">
        <f>COUNTIFS(회원정보!$AC$2:$AC$36,"="&amp;$A$92,회원정보!$K$2:$K$36,"&gt;=50",회원정보!$G$2:$G$36,"="&amp;$C$116,회원정보!$I$2:$I$36,"="&amp;J$1)</f>
        <v>0</v>
      </c>
      <c r="K116" s="36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115"/>
      <c r="B117" s="112"/>
      <c r="C117" s="112"/>
      <c r="D117" s="35" t="s">
        <v>191</v>
      </c>
      <c r="E117" s="36">
        <f>SUMIFS(회원정보!$AB$2:$AB$36,회원정보!$AC$2:$AC$36,"="&amp;$A$92,회원정보!$K$2:$K$36,"&gt;=50",회원정보!$G$2:$G$36,"="&amp;$C$116,회원정보!$I$2:$I$36,"="&amp;E$1)</f>
        <v>0</v>
      </c>
      <c r="F117" s="36">
        <f>SUMIFS(회원정보!$AB$2:$AB$36,회원정보!$AC$2:$AC$36,"="&amp;$A$92,회원정보!$K$2:$K$36,"&gt;=50",회원정보!$G$2:$G$36,"="&amp;$C$116,회원정보!$I$2:$I$36,"="&amp;F$1)</f>
        <v>0</v>
      </c>
      <c r="G117" s="36">
        <f>SUMIFS(회원정보!$AB$2:$AB$36,회원정보!$AC$2:$AC$36,"="&amp;$A$92,회원정보!$K$2:$K$36,"&gt;=50",회원정보!$G$2:$G$36,"="&amp;$C$116,회원정보!$I$2:$I$36,"="&amp;G$1)</f>
        <v>0</v>
      </c>
      <c r="H117" s="36">
        <f>SUMIFS(회원정보!$AB$2:$AB$36,회원정보!$AC$2:$AC$36,"="&amp;$A$92,회원정보!$K$2:$K$36,"&gt;=50",회원정보!$G$2:$G$36,"="&amp;$C$116,회원정보!$I$2:$I$36,"="&amp;H$1)</f>
        <v>0</v>
      </c>
      <c r="I117" s="36">
        <f>SUMIFS(회원정보!$AB$2:$AB$36,회원정보!$AC$2:$AC$36,"="&amp;$A$92,회원정보!$K$2:$K$36,"&gt;=50",회원정보!$G$2:$G$36,"="&amp;$C$116,회원정보!$I$2:$I$36,"="&amp;I$1)</f>
        <v>0</v>
      </c>
      <c r="J117" s="36">
        <f>SUMIFS(회원정보!$AB$2:$AB$36,회원정보!$AC$2:$AC$36,"="&amp;$A$92,회원정보!$K$2:$K$36,"&gt;=50",회원정보!$G$2:$G$36,"="&amp;$C$116,회원정보!$I$2:$I$36,"="&amp;J$1)</f>
        <v>0</v>
      </c>
      <c r="K117" s="36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115"/>
      <c r="B118" s="112"/>
      <c r="C118" s="113"/>
      <c r="D118" s="35" t="s">
        <v>192</v>
      </c>
      <c r="E118" s="36" t="str">
        <f>IFERROR(AVERAGEIFS(회원정보!$AD$2:$AD$36,회원정보!$AC$2:$AC$36,"="&amp;$A$92,회원정보!$K$2:$K$36,"&gt;=50",회원정보!$G$2:$G$36,"="&amp;$C$116,회원정보!$I$2:$I$36,"="&amp;E$1),"NV")</f>
        <v>NV</v>
      </c>
      <c r="F118" s="36" t="str">
        <f>IFERROR(AVERAGEIFS(회원정보!$AD$2:$AD$36,회원정보!$AC$2:$AC$36,"="&amp;$A$92,회원정보!$K$2:$K$36,"&gt;=50",회원정보!$G$2:$G$36,"="&amp;$C$116,회원정보!$I$2:$I$36,"="&amp;F$1),"NV")</f>
        <v>NV</v>
      </c>
      <c r="G118" s="36" t="str">
        <f>IFERROR(AVERAGEIFS(회원정보!$AD$2:$AD$36,회원정보!$AC$2:$AC$36,"="&amp;$A$92,회원정보!$K$2:$K$36,"&gt;=50",회원정보!$G$2:$G$36,"="&amp;$C$116,회원정보!$I$2:$I$36,"="&amp;G$1),"NV")</f>
        <v>NV</v>
      </c>
      <c r="H118" s="36" t="str">
        <f>IFERROR(AVERAGEIFS(회원정보!$AD$2:$AD$36,회원정보!$AC$2:$AC$36,"="&amp;$A$92,회원정보!$K$2:$K$36,"&gt;=50",회원정보!$G$2:$G$36,"="&amp;$C$116,회원정보!$I$2:$I$36,"="&amp;H$1),"NV")</f>
        <v>NV</v>
      </c>
      <c r="I118" s="36" t="str">
        <f>IFERROR(AVERAGEIFS(회원정보!$AD$2:$AD$36,회원정보!$AC$2:$AC$36,"="&amp;$A$92,회원정보!$K$2:$K$36,"&gt;=50",회원정보!$G$2:$G$36,"="&amp;$C$116,회원정보!$I$2:$I$36,"="&amp;I$1),"NV")</f>
        <v>NV</v>
      </c>
      <c r="J118" s="36" t="str">
        <f>IFERROR(AVERAGEIFS(회원정보!$AD$2:$AD$36,회원정보!$AC$2:$AC$36,"="&amp;$A$92,회원정보!$K$2:$K$36,"&gt;=50",회원정보!$G$2:$G$36,"="&amp;$C$116,회원정보!$I$2:$I$36,"="&amp;J$1),"NV")</f>
        <v>NV</v>
      </c>
      <c r="K118" s="36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115"/>
      <c r="B119" s="112"/>
      <c r="C119" s="111" t="s">
        <v>195</v>
      </c>
      <c r="D119" s="35" t="s">
        <v>185</v>
      </c>
      <c r="E119" s="36">
        <f>COUNTIFS(회원정보!$AC$2:$AC$36,"="&amp;$A$92,회원정보!$K$2:$K$36,"&gt;=50",회원정보!$G$2:$G$36,"="&amp;$C$119,회원정보!$I$2:$I$36,"="&amp;E$1)</f>
        <v>0</v>
      </c>
      <c r="F119" s="36">
        <f>COUNTIFS(회원정보!$AC$2:$AC$36,"="&amp;$A$92,회원정보!$K$2:$K$36,"&gt;=50",회원정보!$G$2:$G$36,"="&amp;$C$119,회원정보!$I$2:$I$36,"="&amp;F$1)</f>
        <v>0</v>
      </c>
      <c r="G119" s="36">
        <f>COUNTIFS(회원정보!$AC$2:$AC$36,"="&amp;$A$92,회원정보!$K$2:$K$36,"&gt;=50",회원정보!$G$2:$G$36,"="&amp;$C$119,회원정보!$I$2:$I$36,"="&amp;G$1)</f>
        <v>0</v>
      </c>
      <c r="H119" s="36">
        <f>COUNTIFS(회원정보!$AC$2:$AC$36,"="&amp;$A$92,회원정보!$K$2:$K$36,"&gt;=50",회원정보!$G$2:$G$36,"="&amp;$C$119,회원정보!$I$2:$I$36,"="&amp;H$1)</f>
        <v>0</v>
      </c>
      <c r="I119" s="36">
        <f>COUNTIFS(회원정보!$AC$2:$AC$36,"="&amp;$A$92,회원정보!$K$2:$K$36,"&gt;=50",회원정보!$G$2:$G$36,"="&amp;$C$119,회원정보!$I$2:$I$36,"="&amp;I$1)</f>
        <v>0</v>
      </c>
      <c r="J119" s="36">
        <f>COUNTIFS(회원정보!$AC$2:$AC$36,"="&amp;$A$92,회원정보!$K$2:$K$36,"&gt;=50",회원정보!$G$2:$G$36,"="&amp;$C$119,회원정보!$I$2:$I$36,"="&amp;J$1)</f>
        <v>0</v>
      </c>
      <c r="K119" s="36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115"/>
      <c r="B120" s="112"/>
      <c r="C120" s="112"/>
      <c r="D120" s="35" t="s">
        <v>191</v>
      </c>
      <c r="E120" s="36">
        <f>SUMIFS(회원정보!$AB$2:$AB$36,회원정보!$AC$2:$AC$36,"="&amp;$A$92,회원정보!$K$2:$K$36,"&gt;=50",회원정보!$G$2:$G$36,"="&amp;$C$119,회원정보!$I$2:$I$36,"="&amp;E$1)</f>
        <v>0</v>
      </c>
      <c r="F120" s="36">
        <f>SUMIFS(회원정보!$AB$2:$AB$36,회원정보!$AC$2:$AC$36,"="&amp;$A$92,회원정보!$K$2:$K$36,"&gt;=50",회원정보!$G$2:$G$36,"="&amp;$C$119,회원정보!$I$2:$I$36,"="&amp;F$1)</f>
        <v>0</v>
      </c>
      <c r="G120" s="36">
        <f>SUMIFS(회원정보!$AB$2:$AB$36,회원정보!$AC$2:$AC$36,"="&amp;$A$92,회원정보!$K$2:$K$36,"&gt;=50",회원정보!$G$2:$G$36,"="&amp;$C$119,회원정보!$I$2:$I$36,"="&amp;G$1)</f>
        <v>0</v>
      </c>
      <c r="H120" s="36">
        <f>SUMIFS(회원정보!$AB$2:$AB$36,회원정보!$AC$2:$AC$36,"="&amp;$A$92,회원정보!$K$2:$K$36,"&gt;=50",회원정보!$G$2:$G$36,"="&amp;$C$119,회원정보!$I$2:$I$36,"="&amp;H$1)</f>
        <v>0</v>
      </c>
      <c r="I120" s="36">
        <f>SUMIFS(회원정보!$AB$2:$AB$36,회원정보!$AC$2:$AC$36,"="&amp;$A$92,회원정보!$K$2:$K$36,"&gt;=50",회원정보!$G$2:$G$36,"="&amp;$C$119,회원정보!$I$2:$I$36,"="&amp;I$1)</f>
        <v>0</v>
      </c>
      <c r="J120" s="36">
        <f>SUMIFS(회원정보!$AB$2:$AB$36,회원정보!$AC$2:$AC$36,"="&amp;$A$92,회원정보!$K$2:$K$36,"&gt;=50",회원정보!$G$2:$G$36,"="&amp;$C$119,회원정보!$I$2:$I$36,"="&amp;J$1)</f>
        <v>0</v>
      </c>
      <c r="K120" s="36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115"/>
      <c r="B121" s="113"/>
      <c r="C121" s="113"/>
      <c r="D121" s="35" t="s">
        <v>192</v>
      </c>
      <c r="E121" s="36" t="str">
        <f>IFERROR(AVERAGEIFS(회원정보!$AD$2:$AD$36,회원정보!$AC$2:$AC$36,"="&amp;$A$92,회원정보!$K$2:$K$36,"&gt;=50",회원정보!$G$2:$G$36,"="&amp;$C$119,회원정보!$I$2:$I$36,"="&amp;E$1),"NV")</f>
        <v>NV</v>
      </c>
      <c r="F121" s="36" t="str">
        <f>IFERROR(AVERAGEIFS(회원정보!$AD$2:$AD$36,회원정보!$AC$2:$AC$36,"="&amp;$A$92,회원정보!$K$2:$K$36,"&gt;=50",회원정보!$G$2:$G$36,"="&amp;$C$119,회원정보!$I$2:$I$36,"="&amp;F$1),"NV")</f>
        <v>NV</v>
      </c>
      <c r="G121" s="36" t="str">
        <f>IFERROR(AVERAGEIFS(회원정보!$AD$2:$AD$36,회원정보!$AC$2:$AC$36,"="&amp;$A$92,회원정보!$K$2:$K$36,"&gt;=50",회원정보!$G$2:$G$36,"="&amp;$C$119,회원정보!$I$2:$I$36,"="&amp;G$1),"NV")</f>
        <v>NV</v>
      </c>
      <c r="H121" s="36" t="str">
        <f>IFERROR(AVERAGEIFS(회원정보!$AD$2:$AD$36,회원정보!$AC$2:$AC$36,"="&amp;$A$92,회원정보!$K$2:$K$36,"&gt;=50",회원정보!$G$2:$G$36,"="&amp;$C$119,회원정보!$I$2:$I$36,"="&amp;H$1),"NV")</f>
        <v>NV</v>
      </c>
      <c r="I121" s="36" t="str">
        <f>IFERROR(AVERAGEIFS(회원정보!$AD$2:$AD$36,회원정보!$AC$2:$AC$36,"="&amp;$A$92,회원정보!$K$2:$K$36,"&gt;=50",회원정보!$G$2:$G$36,"="&amp;$C$119,회원정보!$I$2:$I$36,"="&amp;I$1),"NV")</f>
        <v>NV</v>
      </c>
      <c r="J121" s="36" t="str">
        <f>IFERROR(AVERAGEIFS(회원정보!$AD$2:$AD$36,회원정보!$AC$2:$AC$36,"="&amp;$A$92,회원정보!$K$2:$K$36,"&gt;=50",회원정보!$G$2:$G$36,"="&amp;$C$119,회원정보!$I$2:$I$36,"="&amp;J$1),"NV")</f>
        <v>NV</v>
      </c>
      <c r="K121" s="36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  <mergeCell ref="C80:C82"/>
    <mergeCell ref="C83:C85"/>
    <mergeCell ref="B86:B91"/>
    <mergeCell ref="C86:C88"/>
    <mergeCell ref="C89:C91"/>
    <mergeCell ref="C68:C70"/>
    <mergeCell ref="C71:C73"/>
    <mergeCell ref="B74:B79"/>
    <mergeCell ref="C74:C76"/>
    <mergeCell ref="C77:C79"/>
    <mergeCell ref="C56:C58"/>
    <mergeCell ref="C59:C61"/>
    <mergeCell ref="B62:B67"/>
    <mergeCell ref="C62:C64"/>
    <mergeCell ref="C65:C67"/>
    <mergeCell ref="C44:C46"/>
    <mergeCell ref="C47:C49"/>
    <mergeCell ref="B50:B55"/>
    <mergeCell ref="C50:C52"/>
    <mergeCell ref="C53:C55"/>
    <mergeCell ref="C32:C34"/>
    <mergeCell ref="C35:C37"/>
    <mergeCell ref="B38:B43"/>
    <mergeCell ref="C38:C40"/>
    <mergeCell ref="C41:C43"/>
    <mergeCell ref="C17:C19"/>
    <mergeCell ref="C20:C22"/>
    <mergeCell ref="C23:C25"/>
    <mergeCell ref="C26:C28"/>
    <mergeCell ref="C29:C31"/>
    <mergeCell ref="C2:C4"/>
    <mergeCell ref="C5:C7"/>
    <mergeCell ref="C8:C10"/>
    <mergeCell ref="C11:C13"/>
    <mergeCell ref="C14:C16"/>
    <mergeCell ref="A62:A91"/>
    <mergeCell ref="B68:B73"/>
    <mergeCell ref="B80:B85"/>
    <mergeCell ref="A32:A61"/>
    <mergeCell ref="B32:B37"/>
    <mergeCell ref="B44:B49"/>
    <mergeCell ref="B56:B61"/>
    <mergeCell ref="A2:A31"/>
    <mergeCell ref="B2:B7"/>
    <mergeCell ref="B8:B13"/>
    <mergeCell ref="B14:B19"/>
    <mergeCell ref="B20:B25"/>
    <mergeCell ref="B26:B3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16" t="s">
        <v>4</v>
      </c>
      <c r="B1" s="117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18" t="s">
        <v>161</v>
      </c>
      <c r="B2" s="119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20" t="s">
        <v>162</v>
      </c>
      <c r="B3" s="121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22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1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1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1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1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2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회원정보</vt:lpstr>
      <vt:lpstr>회원정보_졍렬_여러 기준(1)</vt:lpstr>
      <vt:lpstr>회원정보_졍렬_여러 기준(2)</vt:lpstr>
      <vt:lpstr>회원정보_졍렬_여러 기준(3)</vt:lpstr>
      <vt:lpstr>회원정보_졍렬_여러 기준(4)</vt:lpstr>
      <vt:lpstr>회원정보_졍렬_여러 기준(5)</vt:lpstr>
      <vt:lpstr>회원정보_정렬_오름차순</vt:lpstr>
      <vt:lpstr>회원정보_정렬_내림차순</vt:lpstr>
      <vt:lpstr>회원정보_정렬_셀 색</vt:lpstr>
      <vt:lpstr>회원정보_정렬_글꼴 색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2025-05-07T16:15:33Z</dcterms:modified>
</cp:coreProperties>
</file>